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-cra\cra\INFO\03_Smernice_a_interni_PREDPISY\Aktualne_platne\29_Metodika_poskytovani_dotaci_(NNO)\MP05_Realizace a monitoring projektu\F02_MP05_ MP29 Rocni zprava\"/>
    </mc:Choice>
  </mc:AlternateContent>
  <xr:revisionPtr revIDLastSave="0" documentId="13_ncr:1_{D619E222-A79D-4B51-8BBC-2A91EDAF70FB}" xr6:coauthVersionLast="47" xr6:coauthVersionMax="47" xr10:uidLastSave="{00000000-0000-0000-0000-000000000000}"/>
  <bookViews>
    <workbookView xWindow="-110" yWindow="-110" windowWidth="19420" windowHeight="10300" tabRatio="677" xr2:uid="{00000000-000D-0000-FFFF-FFFF00000000}"/>
  </bookViews>
  <sheets>
    <sheet name="1. Titulní strana" sheetId="1" r:id="rId1"/>
    <sheet name="2. Stav realizace" sheetId="10" r:id="rId2"/>
    <sheet name="3. Finanční zpráva" sheetId="18" r:id="rId3"/>
    <sheet name="Postup pro vyplnění" sheetId="9" r:id="rId4"/>
  </sheets>
  <definedNames>
    <definedName name="_xlnm._FilterDatabase" localSheetId="1" hidden="1">'2. Stav realizace'!$B$10:$I$18</definedName>
    <definedName name="_xlnm.Print_Titles" localSheetId="1">'2. Stav realizace'!$10:$10</definedName>
    <definedName name="_xlnm.Print_Titles" localSheetId="2">'3. Finanční zpráva'!$8:$11</definedName>
    <definedName name="_xlnm.Print_Area" localSheetId="0">'1. Titulní strana'!$A$1:$L$28</definedName>
    <definedName name="_xlnm.Print_Area" localSheetId="1">'2. Stav realizace'!$A$1:$J$22</definedName>
    <definedName name="_xlnm.Print_Area" localSheetId="2">'3. Finanční zpráva'!$A$1:$J$78</definedName>
    <definedName name="_xlnm.Print_Area" localSheetId="3">'Postup pro vyplnění'!$A$1:$H$54</definedName>
    <definedName name="Z_24AC9F44_BE92_467A_97A2_ECD18A1C15FC_.wvu.PrintArea" localSheetId="2" hidden="1">'3. Finanční zpráva'!$A$1:$J$78</definedName>
    <definedName name="Z_24AC9F44_BE92_467A_97A2_ECD18A1C15FC_.wvu.PrintTitles" localSheetId="2" hidden="1">'3. Finanční zpráva'!$8:$11</definedName>
    <definedName name="Z_62AC6964_D1D2_4124_A8F9_BB3CF4052BB3_.wvu.PrintArea" localSheetId="2" hidden="1">'3. Finanční zpráva'!$A$1:$J$78</definedName>
    <definedName name="Z_62AC6964_D1D2_4124_A8F9_BB3CF4052BB3_.wvu.PrintTitles" localSheetId="2" hidden="1">'3. Finanční zpráva'!$8:$11</definedName>
    <definedName name="Z_79AAF109_3C01_42AC_BF71_6B8D868B831B_.wvu.PrintArea" localSheetId="2" hidden="1">'3. Finanční zpráva'!$A$1:$J$78</definedName>
    <definedName name="Z_79AAF109_3C01_42AC_BF71_6B8D868B831B_.wvu.PrintTitles" localSheetId="2" hidden="1">'3. Finanční zpráva'!$8:$11</definedName>
    <definedName name="Z_C528874F_D69F_4F66_B252_4A87FBFCF5CC_.wvu.PrintArea" localSheetId="2" hidden="1">'3. Finanční zpráva'!$A$1:$J$78</definedName>
    <definedName name="Z_C528874F_D69F_4F66_B252_4A87FBFCF5CC_.wvu.PrintTitles" localSheetId="2" hidden="1">'3. Finanční zpráva'!$8:$11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s="1"/>
  <c r="J16" i="18"/>
  <c r="J26" i="18"/>
  <c r="J35" i="18"/>
  <c r="J42" i="18"/>
  <c r="J55" i="18"/>
  <c r="J61" i="18"/>
  <c r="J65" i="18"/>
  <c r="J67" i="18"/>
  <c r="J71" i="18" s="1"/>
  <c r="I16" i="18"/>
  <c r="I67" i="18" s="1"/>
  <c r="I71" i="18" s="1"/>
  <c r="I26" i="18"/>
  <c r="I35" i="18"/>
  <c r="I42" i="18"/>
  <c r="I55" i="18"/>
  <c r="I61" i="18"/>
  <c r="I65" i="18"/>
  <c r="H13" i="18"/>
  <c r="H16" i="18" s="1"/>
  <c r="H14" i="18"/>
  <c r="H15" i="18"/>
  <c r="H19" i="18"/>
  <c r="H26" i="18" s="1"/>
  <c r="H20" i="18"/>
  <c r="H21" i="18"/>
  <c r="H22" i="18"/>
  <c r="H23" i="18"/>
  <c r="H24" i="18"/>
  <c r="H25" i="18"/>
  <c r="H29" i="18"/>
  <c r="H35" i="18" s="1"/>
  <c r="H30" i="18"/>
  <c r="H31" i="18"/>
  <c r="H32" i="18"/>
  <c r="H33" i="18"/>
  <c r="H34" i="18"/>
  <c r="H38" i="18"/>
  <c r="H39" i="18"/>
  <c r="H42" i="18" s="1"/>
  <c r="H40" i="18"/>
  <c r="H41" i="18"/>
  <c r="H64" i="18"/>
  <c r="H65" i="18"/>
  <c r="H45" i="18"/>
  <c r="H46" i="18"/>
  <c r="H47" i="18"/>
  <c r="H48" i="18"/>
  <c r="H55" i="18" s="1"/>
  <c r="H49" i="18"/>
  <c r="H50" i="18"/>
  <c r="H51" i="18"/>
  <c r="H52" i="18"/>
  <c r="H53" i="18"/>
  <c r="H54" i="18"/>
  <c r="H58" i="18"/>
  <c r="H61" i="18" s="1"/>
  <c r="H59" i="18"/>
  <c r="H60" i="18"/>
  <c r="G16" i="18"/>
  <c r="G67" i="18" s="1"/>
  <c r="G71" i="18" s="1"/>
  <c r="G26" i="18"/>
  <c r="G35" i="18"/>
  <c r="G42" i="18"/>
  <c r="G55" i="18"/>
  <c r="G61" i="18"/>
  <c r="G65" i="18"/>
  <c r="F16" i="18"/>
  <c r="F67" i="18" s="1"/>
  <c r="F71" i="18" s="1"/>
  <c r="F26" i="18"/>
  <c r="F35" i="18"/>
  <c r="F42" i="18"/>
  <c r="F55" i="18"/>
  <c r="F61" i="18"/>
  <c r="F65" i="18"/>
  <c r="E13" i="18"/>
  <c r="E16" i="18" s="1"/>
  <c r="E14" i="18"/>
  <c r="E15" i="18"/>
  <c r="E19" i="18"/>
  <c r="E26" i="18" s="1"/>
  <c r="E20" i="18"/>
  <c r="E21" i="18"/>
  <c r="E22" i="18"/>
  <c r="E23" i="18"/>
  <c r="E24" i="18"/>
  <c r="E25" i="18"/>
  <c r="E29" i="18"/>
  <c r="E35" i="18" s="1"/>
  <c r="E30" i="18"/>
  <c r="E31" i="18"/>
  <c r="E32" i="18"/>
  <c r="E33" i="18"/>
  <c r="E34" i="18"/>
  <c r="E38" i="18"/>
  <c r="E39" i="18"/>
  <c r="E42" i="18" s="1"/>
  <c r="E40" i="18"/>
  <c r="E41" i="18"/>
  <c r="E64" i="18"/>
  <c r="E65" i="18" s="1"/>
  <c r="E45" i="18"/>
  <c r="E46" i="18"/>
  <c r="E47" i="18"/>
  <c r="E48" i="18"/>
  <c r="E49" i="18"/>
  <c r="E50" i="18"/>
  <c r="E51" i="18"/>
  <c r="E52" i="18"/>
  <c r="E53" i="18"/>
  <c r="E54" i="18"/>
  <c r="E55" i="18"/>
  <c r="E58" i="18"/>
  <c r="E59" i="18"/>
  <c r="E60" i="18"/>
  <c r="E61" i="18"/>
  <c r="E67" i="18" l="1"/>
  <c r="E71" i="18" s="1"/>
  <c r="H67" i="18"/>
  <c r="H71" i="18" s="1"/>
</calcChain>
</file>

<file path=xl/sharedStrings.xml><?xml version="1.0" encoding="utf-8"?>
<sst xmlns="http://schemas.openxmlformats.org/spreadsheetml/2006/main" count="217" uniqueCount="200">
  <si>
    <t>V procesu</t>
  </si>
  <si>
    <t>Nezahájeno</t>
  </si>
  <si>
    <t>1.</t>
  </si>
  <si>
    <t>2.</t>
  </si>
  <si>
    <t>3.</t>
  </si>
  <si>
    <t>4.</t>
  </si>
  <si>
    <t>Svým podpisem potvrzuji správnost všech uvedených údajů.</t>
  </si>
  <si>
    <t>A</t>
  </si>
  <si>
    <t>B</t>
  </si>
  <si>
    <t>C</t>
  </si>
  <si>
    <t>D</t>
  </si>
  <si>
    <t>E</t>
  </si>
  <si>
    <t xml:space="preserve"> </t>
  </si>
  <si>
    <t>Celkové náklady projektu (v CZK) na sledované období</t>
  </si>
  <si>
    <t>Druh výdajů</t>
  </si>
  <si>
    <t>Jednotka</t>
  </si>
  <si>
    <t>Počet jednotek</t>
  </si>
  <si>
    <t>Jednotková cena (v CZK)</t>
  </si>
  <si>
    <t xml:space="preserve">Z prostředků ZRS ČR </t>
  </si>
  <si>
    <t>Z dalších zdrojů</t>
  </si>
  <si>
    <t>1.1 Management</t>
  </si>
  <si>
    <t>měsíc/den/ hodina</t>
  </si>
  <si>
    <t>1.2 Experti / konzultanti</t>
  </si>
  <si>
    <t>1.3 Administrativní/pomocný personál</t>
  </si>
  <si>
    <t>2. Cestovní náklady</t>
  </si>
  <si>
    <t>2.1 Cestovné</t>
  </si>
  <si>
    <t>letenka/ jízdenka</t>
  </si>
  <si>
    <t>2.2 Místní doprava</t>
  </si>
  <si>
    <t>měsíc / den / km</t>
  </si>
  <si>
    <t xml:space="preserve">2.3 Náklady na provoz vozidla </t>
  </si>
  <si>
    <t>2.4 Ubytování</t>
  </si>
  <si>
    <t>noc</t>
  </si>
  <si>
    <t>2.6 Cestovní pojištění</t>
  </si>
  <si>
    <t>den/měsíc</t>
  </si>
  <si>
    <t>den</t>
  </si>
  <si>
    <t>3.3 Odpisy</t>
  </si>
  <si>
    <t>3.4 Zásoby, materiál</t>
  </si>
  <si>
    <t>3.5 Energie</t>
  </si>
  <si>
    <t>4.1 Pronájem nemovitostí</t>
  </si>
  <si>
    <t>měsíc / den</t>
  </si>
  <si>
    <t>5.1 Průzkumné, stavební, montážní, servisní, zabezpečovací a daší technické práce</t>
  </si>
  <si>
    <t>5.4 Půjčovné za osobní automobily</t>
  </si>
  <si>
    <t>5.6 Překlady, tlumočení</t>
  </si>
  <si>
    <t>5.7 Kopírování, tisk</t>
  </si>
  <si>
    <t>5.8 Náklady na konference, semináře, školení</t>
  </si>
  <si>
    <t>6.Přímá podpora cílovým skupinám</t>
  </si>
  <si>
    <t>6.1 Cestovné, stravné (rozepsat)</t>
  </si>
  <si>
    <t>7. Ostatní uznatelné přímé náklady projektu</t>
  </si>
  <si>
    <t>A2</t>
  </si>
  <si>
    <t>A1</t>
  </si>
  <si>
    <t>A3</t>
  </si>
  <si>
    <t>A4</t>
  </si>
  <si>
    <t>A5</t>
  </si>
  <si>
    <t>B1</t>
  </si>
  <si>
    <t>B2</t>
  </si>
  <si>
    <t>Realizace výstupu/aktivit byla zahájena, probíhá a bude pokračovat dle plánu; předchozí 2 sloupce jsou v souladu.</t>
  </si>
  <si>
    <t>Mimo plán</t>
  </si>
  <si>
    <t>Zrušeno</t>
  </si>
  <si>
    <t>A6</t>
  </si>
  <si>
    <t>B3</t>
  </si>
  <si>
    <r>
      <t xml:space="preserve"> Název projektu </t>
    </r>
    <r>
      <rPr>
        <sz val="14"/>
        <color theme="1"/>
        <rFont val="Calibri"/>
        <family val="2"/>
        <charset val="238"/>
        <scheme val="minor"/>
      </rPr>
      <t>(A1)</t>
    </r>
  </si>
  <si>
    <t xml:space="preserve">Aktivita 1.1 - </t>
  </si>
  <si>
    <t>Aktivita 1.2 -</t>
  </si>
  <si>
    <t>Aktivita 1.3 -</t>
  </si>
  <si>
    <t xml:space="preserve">Výstup 2: </t>
  </si>
  <si>
    <t>Aktivita 2.1 -</t>
  </si>
  <si>
    <t>Aktivita 2.2 -</t>
  </si>
  <si>
    <t>Místo, datum, jméno a podpis odpovědného řešitele:</t>
  </si>
  <si>
    <t xml:space="preserve"> Místo, datum, jméno a podpis odpovědného řešitele:</t>
  </si>
  <si>
    <r>
      <rPr>
        <b/>
        <sz val="14"/>
        <color theme="1"/>
        <rFont val="Calibri"/>
        <family val="2"/>
        <charset val="238"/>
        <scheme val="minor"/>
      </rPr>
      <t>Název projektu</t>
    </r>
    <r>
      <rPr>
        <sz val="14"/>
        <color theme="1"/>
        <rFont val="Calibri"/>
        <family val="2"/>
        <charset val="238"/>
        <scheme val="minor"/>
      </rPr>
      <t xml:space="preserve"> (A1)</t>
    </r>
  </si>
  <si>
    <t>Vysvětlivky - Popis postupu pro vyplnění</t>
  </si>
  <si>
    <t>Do oddílu "A" uveďte základní údaje o projektu:</t>
  </si>
  <si>
    <t>Název příslušného sektoru, v rámci kterého je projekt realizován</t>
  </si>
  <si>
    <t>C1</t>
  </si>
  <si>
    <t>C2</t>
  </si>
  <si>
    <t>D1</t>
  </si>
  <si>
    <t>D2</t>
  </si>
  <si>
    <t>D3</t>
  </si>
  <si>
    <t>E1</t>
  </si>
  <si>
    <t>E2</t>
  </si>
  <si>
    <t>E3</t>
  </si>
  <si>
    <t>E4</t>
  </si>
  <si>
    <t>E5</t>
  </si>
  <si>
    <t>Dokončeno</t>
  </si>
  <si>
    <t>Výstup/aktivita nebyla dosud zahájena, neboť nebyla  plánovaná realizace ve sledovaném období (např. zpráva je vyplňována za druhou etapu/období realizace projektu, daná aktivita má však začínat ve 3. etapě období realizace projektu)</t>
  </si>
  <si>
    <t xml:space="preserve"> Výstup 1: </t>
  </si>
  <si>
    <t>Název projektu:</t>
  </si>
  <si>
    <t>Číslo projektu:</t>
  </si>
  <si>
    <t>Realizátor:</t>
  </si>
  <si>
    <t>Sledované období:</t>
  </si>
  <si>
    <t xml:space="preserve">FINANČNÍ ZPRÁVA - ZPRÁVA O ČERPÁNÍ ROZPOČTU PROJEKTU ZRS                                                                                                                    </t>
  </si>
  <si>
    <t>10. Celkové oprávněné náklady (8+9)</t>
  </si>
  <si>
    <t>11. Vklady in-kind (vklady v naturáliích, neuznatelné)</t>
  </si>
  <si>
    <t>specifikovat</t>
  </si>
  <si>
    <t>Vklady in-kind - mezisoučet</t>
  </si>
  <si>
    <t>Oficiální název země, ve které je projekt realizován a následně uveďte do závorky konkrétní místo (či místa) realizace.</t>
  </si>
  <si>
    <t>Navrhované řešení, termín pro vypořádání a jméno odpovědného řešitele v podobě jaká byla oznámena a schválena ČRA.</t>
  </si>
  <si>
    <t>Způsob oznámení (dopisem či emailem) a datum schválení ČRA - a to včetně jména odpovědné osoby z ČRA.</t>
  </si>
  <si>
    <t>Vyberte a uveďte odpovídající stav "Průběhu realizace" dle níže uvedených charakteristik a to včetně označení barevné výplně:</t>
  </si>
  <si>
    <t>STAV REALIZACE</t>
  </si>
  <si>
    <t>Označení (výstup / aktivita), pořadová čísla a názvy veškerých projektových výstupů a aktivit dle logického rámce a projektového dokumentu (s ohledem na max. 100 znaků včetně mezer je případně možné zkrátit oficiální návez výstupu, nebo aktivity)</t>
  </si>
  <si>
    <t>TITULNÍ STRANA</t>
  </si>
  <si>
    <t>FINANČNÍ ZPRÁVA</t>
  </si>
  <si>
    <t>Rozpočet</t>
  </si>
  <si>
    <t>Sledované období</t>
  </si>
  <si>
    <t>Skutečnost ke dni dd.mm.yyyy</t>
  </si>
  <si>
    <t>9. Administrativní (nepřímé) náklady (maximálně 7% z CELKOVÉ VÝŠE POSKYTNUTÉ DOTACE - pro případnou finanční kontrolu účetní doklady nebo čestná prohlášení uschovejte!)</t>
  </si>
  <si>
    <t>Nedošlo k realizaci výstupu/aktivity v plánovaném rozsahu ve sledovaném období, předchozí 2 sloupce nejsou v souladu. Podrobné objasnění s odůvodněním uveďte v narativní části u příslušného výstupu a aktivity.</t>
  </si>
  <si>
    <t>Finanční zprávu vyplňte dle šablony na listu 3.</t>
  </si>
  <si>
    <t>Zpráva je odevzdávána ČRA v termínu, který je stanoven platným zněním smlouvy, dodatku ke smlouvě či dotačním rozhodnutím.</t>
  </si>
  <si>
    <r>
      <t xml:space="preserve"> Rok </t>
    </r>
    <r>
      <rPr>
        <sz val="14"/>
        <color theme="1"/>
        <rFont val="Calibri"/>
        <family val="2"/>
        <charset val="238"/>
        <scheme val="minor"/>
      </rPr>
      <t>(B1)</t>
    </r>
  </si>
  <si>
    <t xml:space="preserve"> Skutečné čerpání (B3) </t>
  </si>
  <si>
    <t xml:space="preserve"> Výše poskytunuté dotace  (B2)</t>
  </si>
  <si>
    <t>Nevyčerpáno (B4)</t>
  </si>
  <si>
    <t>Požadovaná výše dotace na příští rok (B5)</t>
  </si>
  <si>
    <t>20XX</t>
  </si>
  <si>
    <r>
      <t xml:space="preserve"> Realizátor </t>
    </r>
    <r>
      <rPr>
        <sz val="14"/>
        <color theme="1"/>
        <rFont val="Calibri"/>
        <family val="2"/>
        <charset val="238"/>
        <scheme val="minor"/>
      </rPr>
      <t>(A2)</t>
    </r>
  </si>
  <si>
    <t>Oficiální název projektu v plném znění / název realizace projektu</t>
  </si>
  <si>
    <t>Název žadatele o dotaci, který je zodpovědný za plnění projektu (viz Rozhodnutí o poskytnutí dotace)</t>
  </si>
  <si>
    <t xml:space="preserve">Číslo dotačního rozhodnutí přidělené ČRA. </t>
  </si>
  <si>
    <t>Do oddílu "B" vyplňte údaje o sledovaném roce realizace a finančním čerpání:</t>
  </si>
  <si>
    <t>Rok realizace projektu, ke kterému se vztahuje Roční zpráva</t>
  </si>
  <si>
    <t>Výše poskytnuté dotace (viz Rozhodnutí o poskytnutí dotace)</t>
  </si>
  <si>
    <t>B4</t>
  </si>
  <si>
    <t>B5</t>
  </si>
  <si>
    <t>Výše dotace, kterou bude realizátor požadovat na další rok projektu</t>
  </si>
  <si>
    <r>
      <t xml:space="preserve">Shrnutí hlavních změn a problémů s vlivem na realizaci projektu </t>
    </r>
    <r>
      <rPr>
        <sz val="14"/>
        <color theme="1"/>
        <rFont val="Calibri"/>
        <family val="2"/>
        <charset val="238"/>
        <scheme val="minor"/>
      </rPr>
      <t>(C1)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</si>
  <si>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r>
      <t xml:space="preserve">Návrh řešení, termín pro vypořádání a jméno odpovědného řešitele </t>
    </r>
    <r>
      <rPr>
        <sz val="14"/>
        <color theme="1"/>
        <rFont val="Calibri"/>
        <family val="2"/>
        <charset val="238"/>
        <scheme val="minor"/>
      </rPr>
      <t xml:space="preserve">(C2) </t>
    </r>
  </si>
  <si>
    <r>
      <t xml:space="preserve"> Způsob oznámení a datum schválení </t>
    </r>
    <r>
      <rPr>
        <sz val="14"/>
        <color theme="1"/>
        <rFont val="Calibri"/>
        <family val="2"/>
        <charset val="238"/>
        <scheme val="minor"/>
      </rPr>
      <t>(C3)</t>
    </r>
  </si>
  <si>
    <r>
      <t xml:space="preserve">Přímá cílová skupina projektu </t>
    </r>
    <r>
      <rPr>
        <sz val="14"/>
        <color theme="1"/>
        <rFont val="Calibri"/>
        <family val="2"/>
        <charset val="238"/>
        <scheme val="minor"/>
      </rPr>
      <t>(D1)</t>
    </r>
  </si>
  <si>
    <r>
      <t xml:space="preserve">Koneční příjemci projektu </t>
    </r>
    <r>
      <rPr>
        <sz val="14"/>
        <color theme="1"/>
        <rFont val="Calibri"/>
        <family val="2"/>
        <charset val="238"/>
        <scheme val="minor"/>
      </rPr>
      <t>(D2)</t>
    </r>
  </si>
  <si>
    <r>
      <t xml:space="preserve">Záměr projektu </t>
    </r>
    <r>
      <rPr>
        <sz val="14"/>
        <rFont val="Calibri"/>
        <family val="2"/>
        <charset val="238"/>
        <scheme val="minor"/>
      </rPr>
      <t>(D3)</t>
    </r>
  </si>
  <si>
    <r>
      <t xml:space="preserve">Cíle projektu </t>
    </r>
    <r>
      <rPr>
        <sz val="14"/>
        <rFont val="Calibri"/>
        <family val="2"/>
        <charset val="238"/>
        <scheme val="minor"/>
      </rPr>
      <t>(D4)</t>
    </r>
  </si>
  <si>
    <r>
      <t xml:space="preserve">Výstupy a aktivity projektu </t>
    </r>
    <r>
      <rPr>
        <sz val="14"/>
        <color theme="1"/>
        <rFont val="Calibri"/>
        <family val="2"/>
        <charset val="238"/>
        <scheme val="minor"/>
      </rPr>
      <t>(E1)</t>
    </r>
  </si>
  <si>
    <r>
      <t xml:space="preserve">Termín realizace 
</t>
    </r>
    <r>
      <rPr>
        <sz val="14"/>
        <color theme="1"/>
        <rFont val="Calibri"/>
        <family val="2"/>
        <charset val="238"/>
        <scheme val="minor"/>
      </rPr>
      <t>(E2)</t>
    </r>
  </si>
  <si>
    <r>
      <t>Výchozí stav na počátku roku</t>
    </r>
    <r>
      <rPr>
        <sz val="14"/>
        <color theme="1"/>
        <rFont val="Calibri"/>
        <family val="2"/>
        <charset val="238"/>
        <scheme val="minor"/>
      </rPr>
      <t xml:space="preserve">
(E3)</t>
    </r>
  </si>
  <si>
    <r>
      <t xml:space="preserve">Plánovaný stav na konci roku
</t>
    </r>
    <r>
      <rPr>
        <sz val="14"/>
        <color theme="1"/>
        <rFont val="Calibri"/>
        <family val="2"/>
        <charset val="238"/>
        <scheme val="minor"/>
      </rPr>
      <t>(E4)</t>
    </r>
  </si>
  <si>
    <r>
      <t>Dosažený stav na konci roku</t>
    </r>
    <r>
      <rPr>
        <sz val="14"/>
        <color theme="1"/>
        <rFont val="Calibri"/>
        <family val="2"/>
        <charset val="238"/>
        <scheme val="minor"/>
      </rPr>
      <t xml:space="preserve">
(E5)</t>
    </r>
  </si>
  <si>
    <t>A7</t>
  </si>
  <si>
    <t>Jméno kontaktní osoby (případně osoby, která roční zprávu vyplňovala), e-mail a telefonní číslo</t>
  </si>
  <si>
    <t>V oddílu "C" uveďte hlavní změny a problémy s vlivem na realizaci projektu, včetně způsobu oznámení a data schválení ČRA</t>
  </si>
  <si>
    <t>C3</t>
  </si>
  <si>
    <t>Předmět schválené změny či problému s vlivem na realizaci projektu, vedoucí ke změně/změnám dotačního rozhodnutí, nebo projektového dokumentu, jeho příloh (harmonogramu, rozpočtu apod.).</t>
  </si>
  <si>
    <t>NEVYPLŇOVAT, AUTOMATICKÝ VÝPOČET (výše dotace, která nebyla čerpána a bude vrácena dle příslušného Rozhodnutí o poskytnutí dotace)</t>
  </si>
  <si>
    <t>NEVYPLŇOVAT, AUTOMATICKÝ VÝPOČET (skutečně vynaložené výdaje za daný rok realizace projektu)</t>
  </si>
  <si>
    <r>
      <t xml:space="preserve">Roční zpráva o realizaci projektu ZRS ČR 
</t>
    </r>
    <r>
      <rPr>
        <b/>
        <sz val="24"/>
        <color rgb="FFFF0000"/>
        <rFont val="Calibri"/>
        <family val="2"/>
        <charset val="238"/>
        <scheme val="minor"/>
      </rPr>
      <t>Titulní strana</t>
    </r>
  </si>
  <si>
    <r>
      <t xml:space="preserve">Roční zpráva o realizaci projektu ZRS
</t>
    </r>
    <r>
      <rPr>
        <b/>
        <sz val="20"/>
        <color rgb="FFFF0000"/>
        <rFont val="Calibri"/>
        <family val="2"/>
        <charset val="238"/>
        <scheme val="minor"/>
      </rPr>
      <t>Stav realizace</t>
    </r>
  </si>
  <si>
    <t>Do oddílu "D" uveďte cílové skupiny, cíle a záměr projektu</t>
  </si>
  <si>
    <t>Vyplnit dle Tabulky výstupů a aktivit (Rozhodnutí o poskytnutí dotace, Příloha I)</t>
  </si>
  <si>
    <t>D4</t>
  </si>
  <si>
    <r>
      <t xml:space="preserve">V oddíle "E" vyplňte stručně, jasně a věcně údaje o průběhu a výsledcích projektu, tj. popište stav výstupů a průběh realizace aktivit </t>
    </r>
    <r>
      <rPr>
        <u/>
        <sz val="11"/>
        <color theme="1"/>
        <rFont val="Calibri"/>
        <family val="2"/>
        <charset val="238"/>
        <scheme val="minor"/>
      </rPr>
      <t>(max. 100 znaků včetně mezer na buňku)</t>
    </r>
  </si>
  <si>
    <t>Stav výstupu/aktivity na počátku daného roku realizace projektu, tj. baseline data k roku zahájení projektu (nově zahájené výstupy a aktivity) nebo návaznost na předchozí intervence (druhý/ třetí rok realizace projektu)</t>
  </si>
  <si>
    <t>Jaký je plánovaný stav výstupu/aktivity na konci sledovaného roku realizace projektu</t>
  </si>
  <si>
    <t>Jaký je skutečně dosažený stav výstupu/aktivity na konci sledovaného roku realizace projektu</t>
  </si>
  <si>
    <t>E6</t>
  </si>
  <si>
    <t>Realizace výstupu/aktivity byla již splněna v plné výši, předchozí 2 sloupce jsou v souladu.</t>
  </si>
  <si>
    <t>Zrušena aktivita (případně výstup) dle předchozí písemné dohody s ČRA - žádost o změnu a návazná změna rozhodnutí.</t>
  </si>
  <si>
    <t>E7</t>
  </si>
  <si>
    <t>U aktivit/výstupů, které budou realizovány v následujícím roce, vyplňte předpokládaný výhled v případě víceletých projektů. To znamená předpokládaný (plánovaný) stav předmětu plnění u výstupu/aktivit</t>
  </si>
  <si>
    <r>
      <t xml:space="preserve">Stav plnění výstupu/aktivity
</t>
    </r>
    <r>
      <rPr>
        <sz val="14"/>
        <color theme="1"/>
        <rFont val="Calibri"/>
        <family val="2"/>
        <charset val="238"/>
        <scheme val="minor"/>
      </rPr>
      <t>(E7)</t>
    </r>
  </si>
  <si>
    <r>
      <t>Výhled  na následující rok - u víceletých projektů</t>
    </r>
    <r>
      <rPr>
        <sz val="14"/>
        <color theme="1"/>
        <rFont val="Calibri"/>
        <family val="2"/>
        <charset val="238"/>
        <scheme val="minor"/>
      </rPr>
      <t xml:space="preserve">
(E8)</t>
    </r>
  </si>
  <si>
    <t>E8</t>
  </si>
  <si>
    <r>
      <t xml:space="preserve">Zdroj ověření dosaženého stavu aktivity </t>
    </r>
    <r>
      <rPr>
        <sz val="14"/>
        <color theme="1"/>
        <rFont val="Calibri"/>
        <family val="2"/>
        <charset val="238"/>
        <scheme val="minor"/>
      </rPr>
      <t>(E6)</t>
    </r>
  </si>
  <si>
    <t>Seznam zdrojů ověření k dané aktivitě. Zdroje ověření ve složkách musí být jasně a přehledně číslovány tak, aby bylo patrné, ke které aktivitě se vztahují (např. 1.1 - Prezenční listina, 1.1 - Fotografie)</t>
  </si>
  <si>
    <r>
      <t xml:space="preserve"> Země a místo realizace </t>
    </r>
    <r>
      <rPr>
        <sz val="14"/>
        <color theme="1"/>
        <rFont val="Calibri"/>
        <family val="2"/>
        <charset val="238"/>
        <scheme val="minor"/>
      </rPr>
      <t>(A4)</t>
    </r>
  </si>
  <si>
    <r>
      <t xml:space="preserve"> Sektor </t>
    </r>
    <r>
      <rPr>
        <sz val="14"/>
        <color theme="1"/>
        <rFont val="Calibri"/>
        <family val="2"/>
        <charset val="238"/>
        <scheme val="minor"/>
      </rPr>
      <t>(A5)</t>
    </r>
  </si>
  <si>
    <r>
      <t>Doba realizace</t>
    </r>
    <r>
      <rPr>
        <sz val="14"/>
        <color theme="1"/>
        <rFont val="Calibri"/>
        <family val="2"/>
        <charset val="238"/>
        <scheme val="minor"/>
      </rPr>
      <t xml:space="preserve"> (A6)</t>
    </r>
  </si>
  <si>
    <r>
      <t xml:space="preserve"> Číslo projektu </t>
    </r>
    <r>
      <rPr>
        <sz val="14"/>
        <color theme="1"/>
        <rFont val="Calibri"/>
        <family val="2"/>
        <charset val="238"/>
        <scheme val="minor"/>
      </rPr>
      <t>(A7)</t>
    </r>
  </si>
  <si>
    <r>
      <t xml:space="preserve">Kontaktní osoba (jméno, e-mail, telefonní číslo) </t>
    </r>
    <r>
      <rPr>
        <sz val="14"/>
        <color theme="1"/>
        <rFont val="Calibri"/>
        <family val="2"/>
        <charset val="238"/>
        <scheme val="minor"/>
      </rPr>
      <t>(A3)</t>
    </r>
  </si>
  <si>
    <r>
      <t>1. Osobní náklady</t>
    </r>
    <r>
      <rPr>
        <b/>
        <sz val="14"/>
        <rFont val="Georgia"/>
        <family val="1"/>
        <charset val="238"/>
      </rPr>
      <t xml:space="preserve"> </t>
    </r>
    <r>
      <rPr>
        <sz val="11"/>
        <rFont val="Georgia"/>
        <family val="1"/>
        <charset val="238"/>
      </rPr>
      <t>(v případě veřejných zakázek jednotková cena paušalizovaná, v případě dotací mzdové náklady včetně zákonných odvodů na zdravotní a sociální pojištění nebo náklady na experty; každá osoba vlastní řádek, management a experti CV v příloze)</t>
    </r>
  </si>
  <si>
    <t>1. Osobní náklady - mezisoučet</t>
  </si>
  <si>
    <r>
      <t xml:space="preserve">2.5 Zdravotní příprava </t>
    </r>
    <r>
      <rPr>
        <sz val="12"/>
        <rFont val="Georgia"/>
        <family val="1"/>
        <charset val="238"/>
      </rPr>
      <t>(očkování, léky, bezpečnostní školení)</t>
    </r>
  </si>
  <si>
    <r>
      <t xml:space="preserve">2.7 Diety - Stravné </t>
    </r>
    <r>
      <rPr>
        <sz val="12"/>
        <rFont val="Georgia"/>
        <family val="1"/>
        <charset val="238"/>
      </rPr>
      <t>(dle aktuálního znění vyhlášky MF ČR)</t>
    </r>
  </si>
  <si>
    <t>2. Cestovní náklady - mezisoučet</t>
  </si>
  <si>
    <r>
      <t xml:space="preserve">3. Vybavení a dodávky zboží </t>
    </r>
    <r>
      <rPr>
        <sz val="12"/>
        <rFont val="Georgia"/>
        <family val="1"/>
        <charset val="238"/>
      </rPr>
      <t>(pouze plně pro účely projektu, vše nutno specifikovat)</t>
    </r>
  </si>
  <si>
    <r>
      <t xml:space="preserve">3.1 Dlouhodobý nehmotný majetek </t>
    </r>
    <r>
      <rPr>
        <sz val="12"/>
        <rFont val="Georgia"/>
        <family val="1"/>
        <charset val="238"/>
      </rPr>
      <t>(software, nehmotné výsledky výzkumu, ocenitelná práva apod.)</t>
    </r>
  </si>
  <si>
    <r>
      <t xml:space="preserve">3.2 Dlouhodobý hmotný majetek </t>
    </r>
    <r>
      <rPr>
        <sz val="12"/>
        <rFont val="Georgia"/>
        <family val="1"/>
        <charset val="238"/>
      </rPr>
      <t>(pozemky, stavby, movité věci (doba použitelnosti &gt; 1 rok), základní stádo, tažná zvířata apod.)</t>
    </r>
  </si>
  <si>
    <r>
      <t xml:space="preserve">3.6 Ostatní vybavení </t>
    </r>
    <r>
      <rPr>
        <sz val="12"/>
        <rFont val="Georgia"/>
        <family val="1"/>
        <charset val="238"/>
      </rPr>
      <t>(nutno specifikovat)</t>
    </r>
  </si>
  <si>
    <t>3. Vybavení a dodávky zboží - mezisoučet</t>
  </si>
  <si>
    <r>
      <t>4.Přímé náklady realizace projektu</t>
    </r>
    <r>
      <rPr>
        <sz val="18"/>
        <rFont val="Georgia"/>
        <family val="1"/>
        <charset val="238"/>
      </rPr>
      <t xml:space="preserve"> </t>
    </r>
    <r>
      <rPr>
        <sz val="12"/>
        <rFont val="Georgia"/>
        <family val="1"/>
        <charset val="238"/>
      </rPr>
      <t>(pouze plně sloužící pro účely projektu - nutno prokázat účetními doklady)</t>
    </r>
  </si>
  <si>
    <r>
      <t xml:space="preserve">4.2 Služby související s pronájmem nemovitostí </t>
    </r>
    <r>
      <rPr>
        <sz val="12"/>
        <rFont val="Georgia"/>
        <family val="1"/>
        <charset val="238"/>
      </rPr>
      <t>(telefon/internet, topení, voda, ostraha, drobné opravy)</t>
    </r>
  </si>
  <si>
    <r>
      <t xml:space="preserve">4.3 Drobný materiál </t>
    </r>
    <r>
      <rPr>
        <sz val="12"/>
        <rFont val="Georgia"/>
        <family val="1"/>
        <charset val="238"/>
      </rPr>
      <t>(př. kancelářské potřeby)</t>
    </r>
  </si>
  <si>
    <r>
      <t xml:space="preserve">4.5 Ostatní přímé náklady v místě realizace </t>
    </r>
    <r>
      <rPr>
        <sz val="12"/>
        <rFont val="Georgia"/>
        <family val="1"/>
        <charset val="238"/>
      </rPr>
      <t>(nutno specifikovat)</t>
    </r>
  </si>
  <si>
    <t>4. Přímé náklady v místě realizace - mezisoučet</t>
  </si>
  <si>
    <r>
      <t>5. Subdodávky</t>
    </r>
    <r>
      <rPr>
        <b/>
        <sz val="12"/>
        <rFont val="Georgia"/>
        <family val="1"/>
        <charset val="238"/>
      </rPr>
      <t xml:space="preserve"> </t>
    </r>
    <r>
      <rPr>
        <sz val="12"/>
        <rFont val="Georgia"/>
        <family val="1"/>
        <charset val="238"/>
      </rPr>
      <t>(služby plně zajištěné externí dodávkou</t>
    </r>
    <r>
      <rPr>
        <sz val="18"/>
        <rFont val="Georgia"/>
        <family val="1"/>
        <charset val="238"/>
      </rPr>
      <t>)</t>
    </r>
  </si>
  <si>
    <r>
      <t xml:space="preserve">5.2 Expertní služby </t>
    </r>
    <r>
      <rPr>
        <sz val="12"/>
        <rFont val="Georgia"/>
        <family val="1"/>
        <charset val="238"/>
      </rPr>
      <t>(odborné studie, technická dokumentace, výzkum, právní a ekonomické poradenství apod.)</t>
    </r>
  </si>
  <si>
    <r>
      <t xml:space="preserve">5.3 Doprava materiálu a zboží </t>
    </r>
    <r>
      <rPr>
        <sz val="12"/>
        <rFont val="Georgia"/>
        <family val="1"/>
        <charset val="238"/>
      </rPr>
      <t>(včetně cla a pojištění)</t>
    </r>
  </si>
  <si>
    <r>
      <t xml:space="preserve">5.5 Nájemné za najaté movité věci </t>
    </r>
    <r>
      <rPr>
        <sz val="12"/>
        <rFont val="Georgia"/>
        <family val="1"/>
        <charset val="238"/>
      </rPr>
      <t>(stroje, přístroje, zařízení apod.)</t>
    </r>
  </si>
  <si>
    <r>
      <t xml:space="preserve">5.9 Finanční služby </t>
    </r>
    <r>
      <rPr>
        <sz val="12"/>
        <rFont val="Georgia"/>
        <family val="1"/>
        <charset val="238"/>
      </rPr>
      <t>(bankovní poplatky apod.)</t>
    </r>
  </si>
  <si>
    <r>
      <t xml:space="preserve">5.10 Ostatní </t>
    </r>
    <r>
      <rPr>
        <sz val="12"/>
        <rFont val="Georgia"/>
        <family val="1"/>
        <charset val="238"/>
      </rPr>
      <t>(nutno specifikovat)</t>
    </r>
  </si>
  <si>
    <t>5. Subdodávky - mezisoučet</t>
  </si>
  <si>
    <r>
      <t xml:space="preserve">6.2 Úhrada poplatků </t>
    </r>
    <r>
      <rPr>
        <sz val="12"/>
        <rFont val="Georgia"/>
        <family val="1"/>
        <charset val="238"/>
      </rPr>
      <t>(stipendia, školení, registrační poplatky)</t>
    </r>
  </si>
  <si>
    <r>
      <t xml:space="preserve">6.3 Ostatní přímá podpora </t>
    </r>
    <r>
      <rPr>
        <sz val="12"/>
        <rFont val="Georgia"/>
        <family val="1"/>
        <charset val="238"/>
      </rPr>
      <t>(nutno specifikovat)</t>
    </r>
  </si>
  <si>
    <t>6. Přímá podpora cílovým skupinám - mezisoučet</t>
  </si>
  <si>
    <r>
      <t xml:space="preserve">7.1 Ostatní přímé náklady </t>
    </r>
    <r>
      <rPr>
        <sz val="12"/>
        <rFont val="Georgia"/>
        <family val="1"/>
        <charset val="238"/>
      </rPr>
      <t>(nutno specifikovat)</t>
    </r>
  </si>
  <si>
    <t>7. Ostatní - mezisoučet</t>
  </si>
  <si>
    <t>8.Přímé náklady projektu celkem (1-7)</t>
  </si>
  <si>
    <t>Tato roční zpráva nenahrazuje povinnost příjemce dotace předložit poskytovateli dotace finanční vypořádání dotace v návaznosti na vyhlášku Ministerstva financí ČR č. 367/2015 Sb. v termínu do 15. 2. příslušného roku.                                                                                                                     Příjemce dotace uděluje poskytovateli dotace nevýhradní, žádným způsobem neomezenou licenci k výstupu realizovanému z poskytnuté dotace. Příjemce dotace bere na vědomí, že poskytovatel dotace je mimo jiné oprávněn všechny výstupy nebo jeho části, uveřejnit na svých internetových stránkách, veřejně prezentovat či předávat partnerům v oblasti zahraniční rozvojové spolupráce.</t>
  </si>
  <si>
    <t>Celková plánovaná doba realizace projektu ve formátu měsíc/rok (např 01/2023 - 12/2025)</t>
  </si>
  <si>
    <t>Termín realizace příslušného výstupu nebo aktivity dle Tabulky výstupů a aktivit v daném roce realizace projektu ve formátu měsíc/rok (mm/yyyy - mm/yyyy; např.: 04/2023 - 11/2023)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</si>
</sst>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.00\ _K_č"/>
    <numFmt numFmtId="166" formatCode="#,##0\ &quot;Kč&quot;"/>
  </numFmts>
  <fonts count="4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22"/>
      <color rgb="FFFF0000"/>
      <name val="Calibri"/>
      <family val="2"/>
      <charset val="238"/>
      <scheme val="minor"/>
    </font>
    <font>
      <b/>
      <i/>
      <sz val="20"/>
      <color rgb="FFFF0000"/>
      <name val="Calibri"/>
      <family val="2"/>
      <charset val="238"/>
      <scheme val="minor"/>
    </font>
    <font>
      <b/>
      <i/>
      <sz val="18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b/>
      <sz val="24"/>
      <name val="Georgia"/>
      <family val="1"/>
      <charset val="238"/>
    </font>
    <font>
      <sz val="16"/>
      <name val="Georgia"/>
      <family val="1"/>
      <charset val="238"/>
    </font>
    <font>
      <sz val="10"/>
      <name val="Georgia"/>
      <family val="1"/>
      <charset val="238"/>
    </font>
    <font>
      <b/>
      <sz val="18"/>
      <name val="Georgia"/>
      <family val="1"/>
      <charset val="238"/>
    </font>
    <font>
      <b/>
      <sz val="12"/>
      <name val="Georgia"/>
      <family val="1"/>
      <charset val="238"/>
    </font>
    <font>
      <sz val="12"/>
      <name val="Georgia"/>
      <family val="1"/>
      <charset val="238"/>
    </font>
    <font>
      <b/>
      <sz val="14"/>
      <name val="Georgia"/>
      <family val="1"/>
      <charset val="238"/>
    </font>
    <font>
      <sz val="11"/>
      <name val="Georgia"/>
      <family val="1"/>
      <charset val="238"/>
    </font>
    <font>
      <sz val="18"/>
      <name val="Georgia"/>
      <family val="1"/>
      <charset val="238"/>
    </font>
    <font>
      <b/>
      <sz val="16"/>
      <name val="Georgia"/>
      <family val="1"/>
      <charset val="238"/>
    </font>
    <font>
      <sz val="12"/>
      <color indexed="10"/>
      <name val="Georgia"/>
      <family val="1"/>
      <charset val="238"/>
    </font>
    <font>
      <b/>
      <i/>
      <sz val="12"/>
      <name val="Georgia"/>
      <family val="1"/>
      <charset val="238"/>
    </font>
    <font>
      <b/>
      <i/>
      <sz val="10"/>
      <name val="Georgia"/>
      <family val="1"/>
      <charset val="238"/>
    </font>
    <font>
      <b/>
      <sz val="10"/>
      <name val="Georgia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1" fillId="0" borderId="0"/>
    <xf numFmtId="0" fontId="12" fillId="0" borderId="0"/>
    <xf numFmtId="0" fontId="22" fillId="0" borderId="0"/>
    <xf numFmtId="0" fontId="12" fillId="0" borderId="0"/>
    <xf numFmtId="0" fontId="29" fillId="0" borderId="0" applyNumberFormat="0" applyFill="0" applyBorder="0" applyAlignment="0" applyProtection="0"/>
    <xf numFmtId="0" fontId="12" fillId="0" borderId="0"/>
  </cellStyleXfs>
  <cellXfs count="3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horizontal="center"/>
      <protection locked="0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0" fontId="15" fillId="0" borderId="0" xfId="0" applyFont="1"/>
    <xf numFmtId="0" fontId="2" fillId="7" borderId="0" xfId="0" applyFont="1" applyFill="1"/>
    <xf numFmtId="0" fontId="2" fillId="7" borderId="0" xfId="0" applyFont="1" applyFill="1" applyAlignment="1">
      <alignment vertical="center" wrapText="1"/>
    </xf>
    <xf numFmtId="0" fontId="2" fillId="7" borderId="0" xfId="0" applyFont="1" applyFill="1" applyAlignment="1">
      <alignment wrapText="1"/>
    </xf>
    <xf numFmtId="0" fontId="3" fillId="7" borderId="0" xfId="0" applyFont="1" applyFill="1" applyAlignment="1">
      <alignment vertical="center" wrapText="1"/>
    </xf>
    <xf numFmtId="0" fontId="3" fillId="7" borderId="0" xfId="0" applyFont="1" applyFill="1" applyAlignment="1">
      <alignment wrapText="1"/>
    </xf>
    <xf numFmtId="0" fontId="0" fillId="7" borderId="0" xfId="0" applyFill="1"/>
    <xf numFmtId="164" fontId="2" fillId="7" borderId="0" xfId="0" applyNumberFormat="1" applyFont="1" applyFill="1" applyAlignment="1">
      <alignment horizontal="center" vertical="center"/>
    </xf>
    <xf numFmtId="0" fontId="3" fillId="6" borderId="30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3" fillId="6" borderId="45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0" fillId="7" borderId="45" xfId="0" applyFill="1" applyBorder="1"/>
    <xf numFmtId="0" fontId="0" fillId="7" borderId="8" xfId="0" applyFill="1" applyBorder="1"/>
    <xf numFmtId="0" fontId="0" fillId="7" borderId="59" xfId="0" applyFill="1" applyBorder="1"/>
    <xf numFmtId="0" fontId="6" fillId="7" borderId="9" xfId="0" applyFont="1" applyFill="1" applyBorder="1"/>
    <xf numFmtId="0" fontId="15" fillId="7" borderId="10" xfId="0" applyFont="1" applyFill="1" applyBorder="1"/>
    <xf numFmtId="0" fontId="2" fillId="7" borderId="10" xfId="0" applyFont="1" applyFill="1" applyBorder="1"/>
    <xf numFmtId="0" fontId="7" fillId="7" borderId="9" xfId="0" applyFont="1" applyFill="1" applyBorder="1"/>
    <xf numFmtId="0" fontId="2" fillId="7" borderId="10" xfId="0" applyFont="1" applyFill="1" applyBorder="1" applyAlignment="1">
      <alignment vertical="center" wrapText="1"/>
    </xf>
    <xf numFmtId="0" fontId="8" fillId="7" borderId="9" xfId="0" applyFont="1" applyFill="1" applyBorder="1"/>
    <xf numFmtId="165" fontId="2" fillId="7" borderId="10" xfId="0" applyNumberFormat="1" applyFont="1" applyFill="1" applyBorder="1" applyAlignment="1">
      <alignment vertical="center" wrapText="1"/>
    </xf>
    <xf numFmtId="0" fontId="2" fillId="7" borderId="10" xfId="0" applyFont="1" applyFill="1" applyBorder="1" applyAlignment="1">
      <alignment wrapText="1"/>
    </xf>
    <xf numFmtId="0" fontId="9" fillId="7" borderId="9" xfId="0" applyFont="1" applyFill="1" applyBorder="1"/>
    <xf numFmtId="0" fontId="0" fillId="7" borderId="10" xfId="0" applyFill="1" applyBorder="1"/>
    <xf numFmtId="0" fontId="2" fillId="7" borderId="51" xfId="0" applyFont="1" applyFill="1" applyBorder="1" applyAlignment="1">
      <alignment wrapText="1"/>
    </xf>
    <xf numFmtId="0" fontId="5" fillId="7" borderId="9" xfId="0" applyFont="1" applyFill="1" applyBorder="1"/>
    <xf numFmtId="0" fontId="5" fillId="7" borderId="11" xfId="0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0" borderId="0" xfId="0" applyAlignment="1">
      <alignment horizontal="center"/>
    </xf>
    <xf numFmtId="0" fontId="15" fillId="7" borderId="0" xfId="0" applyFont="1" applyFill="1"/>
    <xf numFmtId="0" fontId="15" fillId="7" borderId="0" xfId="0" applyFont="1" applyFill="1" applyAlignment="1">
      <alignment vertical="top"/>
    </xf>
    <xf numFmtId="0" fontId="8" fillId="7" borderId="0" xfId="0" applyFont="1" applyFill="1" applyAlignment="1">
      <alignment horizontal="center"/>
    </xf>
    <xf numFmtId="0" fontId="2" fillId="7" borderId="12" xfId="0" applyFont="1" applyFill="1" applyBorder="1"/>
    <xf numFmtId="0" fontId="2" fillId="7" borderId="13" xfId="0" applyFont="1" applyFill="1" applyBorder="1"/>
    <xf numFmtId="0" fontId="3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4" fillId="0" borderId="0" xfId="0" applyFont="1"/>
    <xf numFmtId="0" fontId="13" fillId="0" borderId="21" xfId="0" applyFont="1" applyBorder="1" applyAlignment="1">
      <alignment horizontal="center" vertical="center" wrapText="1"/>
    </xf>
    <xf numFmtId="0" fontId="13" fillId="2" borderId="60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14" fillId="0" borderId="0" xfId="0" applyFont="1"/>
    <xf numFmtId="0" fontId="8" fillId="7" borderId="9" xfId="0" applyFont="1" applyFill="1" applyBorder="1" applyProtection="1">
      <protection locked="0"/>
    </xf>
    <xf numFmtId="0" fontId="2" fillId="7" borderId="10" xfId="0" applyFont="1" applyFill="1" applyBorder="1" applyProtection="1">
      <protection locked="0"/>
    </xf>
    <xf numFmtId="0" fontId="6" fillId="7" borderId="9" xfId="0" applyFont="1" applyFill="1" applyBorder="1" applyProtection="1">
      <protection locked="0"/>
    </xf>
    <xf numFmtId="0" fontId="3" fillId="0" borderId="60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7" xfId="0" applyFont="1" applyBorder="1" applyAlignment="1" applyProtection="1">
      <alignment horizontal="left" vertical="top" wrapText="1"/>
      <protection locked="0"/>
    </xf>
    <xf numFmtId="0" fontId="2" fillId="0" borderId="60" xfId="0" applyFont="1" applyBorder="1" applyAlignment="1" applyProtection="1">
      <alignment horizontal="left" vertical="top" wrapText="1" indent="3"/>
      <protection locked="0"/>
    </xf>
    <xf numFmtId="0" fontId="2" fillId="0" borderId="24" xfId="0" applyFont="1" applyBorder="1" applyAlignment="1" applyProtection="1">
      <alignment horizontal="left" vertical="top" wrapText="1" indent="3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left" vertical="top" wrapText="1"/>
      <protection locked="0"/>
    </xf>
    <xf numFmtId="0" fontId="13" fillId="0" borderId="26" xfId="0" applyFont="1" applyBorder="1" applyAlignment="1" applyProtection="1">
      <alignment horizontal="left" vertical="top" wrapText="1"/>
      <protection locked="0"/>
    </xf>
    <xf numFmtId="0" fontId="3" fillId="6" borderId="8" xfId="0" applyFont="1" applyFill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3" fillId="6" borderId="7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>
      <alignment horizontal="left" indent="2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49" fontId="13" fillId="0" borderId="25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indent="2"/>
    </xf>
    <xf numFmtId="0" fontId="23" fillId="0" borderId="0" xfId="0" applyFont="1" applyAlignment="1">
      <alignment horizontal="left" indent="2"/>
    </xf>
    <xf numFmtId="0" fontId="23" fillId="0" borderId="0" xfId="0" applyFont="1"/>
    <xf numFmtId="0" fontId="23" fillId="0" borderId="0" xfId="0" applyFont="1" applyAlignment="1">
      <alignment horizontal="center" vertical="top"/>
    </xf>
    <xf numFmtId="0" fontId="24" fillId="0" borderId="0" xfId="0" applyFont="1"/>
    <xf numFmtId="0" fontId="14" fillId="0" borderId="17" xfId="0" applyFont="1" applyBorder="1" applyAlignment="1">
      <alignment horizontal="left" vertical="top" wrapText="1"/>
    </xf>
    <xf numFmtId="0" fontId="23" fillId="0" borderId="0" xfId="0" applyFont="1" applyAlignment="1">
      <alignment horizontal="center"/>
    </xf>
    <xf numFmtId="0" fontId="3" fillId="6" borderId="15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center"/>
    </xf>
    <xf numFmtId="0" fontId="3" fillId="6" borderId="45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3" fillId="6" borderId="64" xfId="0" applyFont="1" applyFill="1" applyBorder="1" applyAlignment="1">
      <alignment horizontal="left" vertical="center" wrapText="1"/>
    </xf>
    <xf numFmtId="0" fontId="20" fillId="6" borderId="60" xfId="0" applyFont="1" applyFill="1" applyBorder="1" applyAlignment="1">
      <alignment horizontal="left" vertical="center" wrapText="1"/>
    </xf>
    <xf numFmtId="0" fontId="20" fillId="6" borderId="24" xfId="0" applyFont="1" applyFill="1" applyBorder="1" applyAlignment="1">
      <alignment horizontal="left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left" vertical="top" wrapText="1"/>
    </xf>
    <xf numFmtId="0" fontId="13" fillId="4" borderId="21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top" wrapText="1"/>
    </xf>
    <xf numFmtId="0" fontId="3" fillId="6" borderId="41" xfId="0" applyFont="1" applyFill="1" applyBorder="1" applyAlignment="1">
      <alignment horizontal="center" vertical="center" wrapText="1"/>
    </xf>
    <xf numFmtId="0" fontId="29" fillId="0" borderId="1" xfId="5" applyBorder="1" applyAlignment="1" applyProtection="1">
      <alignment horizontal="left" vertical="top" wrapText="1"/>
      <protection locked="0"/>
    </xf>
    <xf numFmtId="0" fontId="30" fillId="7" borderId="0" xfId="0" applyFont="1" applyFill="1" applyAlignment="1">
      <alignment vertical="center" wrapText="1"/>
    </xf>
    <xf numFmtId="0" fontId="25" fillId="0" borderId="0" xfId="4" applyFont="1"/>
    <xf numFmtId="0" fontId="32" fillId="0" borderId="21" xfId="2" applyFont="1" applyBorder="1" applyAlignment="1">
      <alignment horizontal="left" vertical="top" wrapText="1"/>
    </xf>
    <xf numFmtId="0" fontId="32" fillId="0" borderId="0" xfId="4" applyFont="1" applyAlignment="1">
      <alignment horizontal="left" vertical="top" wrapText="1"/>
    </xf>
    <xf numFmtId="0" fontId="32" fillId="0" borderId="60" xfId="2" applyFont="1" applyBorder="1" applyAlignment="1">
      <alignment horizontal="left" vertical="top" wrapText="1"/>
    </xf>
    <xf numFmtId="0" fontId="32" fillId="0" borderId="63" xfId="2" applyFont="1" applyBorder="1" applyAlignment="1">
      <alignment horizontal="left" vertical="top" wrapText="1"/>
    </xf>
    <xf numFmtId="0" fontId="32" fillId="0" borderId="16" xfId="4" applyFont="1" applyBorder="1" applyAlignment="1">
      <alignment horizontal="left" vertical="top" wrapText="1"/>
    </xf>
    <xf numFmtId="0" fontId="33" fillId="0" borderId="7" xfId="4" applyFont="1" applyBorder="1" applyAlignment="1">
      <alignment wrapText="1"/>
    </xf>
    <xf numFmtId="0" fontId="35" fillId="0" borderId="11" xfId="6" applyFont="1" applyBorder="1" applyAlignment="1">
      <alignment vertical="center" wrapText="1"/>
    </xf>
    <xf numFmtId="0" fontId="35" fillId="0" borderId="12" xfId="6" applyFont="1" applyBorder="1" applyAlignment="1">
      <alignment horizontal="center" vertical="center"/>
    </xf>
    <xf numFmtId="4" fontId="35" fillId="0" borderId="12" xfId="6" applyNumberFormat="1" applyFont="1" applyBorder="1" applyAlignment="1">
      <alignment horizontal="right" vertical="center"/>
    </xf>
    <xf numFmtId="165" fontId="35" fillId="0" borderId="12" xfId="6" applyNumberFormat="1" applyFont="1" applyBorder="1" applyAlignment="1">
      <alignment horizontal="right" vertical="center"/>
    </xf>
    <xf numFmtId="165" fontId="36" fillId="0" borderId="14" xfId="6" applyNumberFormat="1" applyFont="1" applyBorder="1" applyAlignment="1">
      <alignment horizontal="right" vertical="center"/>
    </xf>
    <xf numFmtId="165" fontId="35" fillId="0" borderId="10" xfId="6" applyNumberFormat="1" applyFont="1" applyBorder="1" applyAlignment="1">
      <alignment horizontal="center" vertical="center"/>
    </xf>
    <xf numFmtId="165" fontId="35" fillId="0" borderId="58" xfId="6" applyNumberFormat="1" applyFont="1" applyBorder="1" applyAlignment="1">
      <alignment horizontal="right" vertical="center"/>
    </xf>
    <xf numFmtId="165" fontId="35" fillId="0" borderId="10" xfId="6" applyNumberFormat="1" applyFont="1" applyBorder="1" applyAlignment="1">
      <alignment horizontal="right" vertical="center"/>
    </xf>
    <xf numFmtId="0" fontId="34" fillId="6" borderId="21" xfId="6" applyFont="1" applyFill="1" applyBorder="1" applyAlignment="1">
      <alignment vertical="center" wrapText="1"/>
    </xf>
    <xf numFmtId="0" fontId="35" fillId="6" borderId="22" xfId="6" applyFont="1" applyFill="1" applyBorder="1" applyAlignment="1">
      <alignment horizontal="center" vertical="center"/>
    </xf>
    <xf numFmtId="4" fontId="35" fillId="6" borderId="22" xfId="6" applyNumberFormat="1" applyFont="1" applyFill="1" applyBorder="1" applyAlignment="1">
      <alignment horizontal="right" vertical="center"/>
    </xf>
    <xf numFmtId="165" fontId="35" fillId="6" borderId="28" xfId="6" applyNumberFormat="1" applyFont="1" applyFill="1" applyBorder="1" applyAlignment="1">
      <alignment horizontal="right" vertical="center"/>
    </xf>
    <xf numFmtId="165" fontId="36" fillId="6" borderId="27" xfId="6" applyNumberFormat="1" applyFont="1" applyFill="1" applyBorder="1" applyAlignment="1">
      <alignment horizontal="right" vertical="center"/>
    </xf>
    <xf numFmtId="165" fontId="35" fillId="6" borderId="30" xfId="6" applyNumberFormat="1" applyFont="1" applyFill="1" applyBorder="1" applyAlignment="1">
      <alignment horizontal="right" vertical="center"/>
    </xf>
    <xf numFmtId="165" fontId="35" fillId="6" borderId="74" xfId="6" applyNumberFormat="1" applyFont="1" applyFill="1" applyBorder="1" applyAlignment="1">
      <alignment horizontal="right" vertical="center"/>
    </xf>
    <xf numFmtId="165" fontId="35" fillId="6" borderId="46" xfId="6" applyNumberFormat="1" applyFont="1" applyFill="1" applyBorder="1" applyAlignment="1">
      <alignment horizontal="center" vertical="center"/>
    </xf>
    <xf numFmtId="165" fontId="35" fillId="6" borderId="59" xfId="6" applyNumberFormat="1" applyFont="1" applyFill="1" applyBorder="1" applyAlignment="1">
      <alignment horizontal="right" vertical="center"/>
    </xf>
    <xf numFmtId="0" fontId="39" fillId="0" borderId="60" xfId="6" applyFont="1" applyBorder="1" applyAlignment="1" applyProtection="1">
      <alignment horizontal="left" vertical="center" wrapText="1" indent="1"/>
      <protection locked="0"/>
    </xf>
    <xf numFmtId="0" fontId="36" fillId="0" borderId="1" xfId="6" applyFont="1" applyBorder="1" applyAlignment="1" applyProtection="1">
      <alignment horizontal="center" vertical="center" wrapText="1"/>
      <protection locked="0"/>
    </xf>
    <xf numFmtId="4" fontId="36" fillId="0" borderId="1" xfId="6" applyNumberFormat="1" applyFont="1" applyBorder="1" applyAlignment="1" applyProtection="1">
      <alignment horizontal="right" vertical="center"/>
      <protection locked="0"/>
    </xf>
    <xf numFmtId="165" fontId="36" fillId="0" borderId="2" xfId="6" applyNumberFormat="1" applyFont="1" applyBorder="1" applyAlignment="1" applyProtection="1">
      <alignment horizontal="right" vertical="center"/>
      <protection locked="0"/>
    </xf>
    <xf numFmtId="165" fontId="36" fillId="6" borderId="36" xfId="6" applyNumberFormat="1" applyFont="1" applyFill="1" applyBorder="1" applyAlignment="1">
      <alignment horizontal="right" vertical="center"/>
    </xf>
    <xf numFmtId="165" fontId="36" fillId="0" borderId="36" xfId="6" applyNumberFormat="1" applyFont="1" applyBorder="1" applyAlignment="1">
      <alignment horizontal="center" vertical="center" wrapText="1"/>
    </xf>
    <xf numFmtId="165" fontId="36" fillId="0" borderId="61" xfId="6" applyNumberFormat="1" applyFont="1" applyBorder="1" applyAlignment="1">
      <alignment horizontal="right" vertical="center"/>
    </xf>
    <xf numFmtId="165" fontId="36" fillId="0" borderId="40" xfId="6" applyNumberFormat="1" applyFont="1" applyBorder="1" applyAlignment="1">
      <alignment horizontal="right" vertical="center"/>
    </xf>
    <xf numFmtId="165" fontId="36" fillId="0" borderId="36" xfId="6" applyNumberFormat="1" applyFont="1" applyBorder="1" applyAlignment="1">
      <alignment horizontal="center" vertical="center"/>
    </xf>
    <xf numFmtId="0" fontId="34" fillId="6" borderId="24" xfId="6" applyFont="1" applyFill="1" applyBorder="1" applyAlignment="1">
      <alignment vertical="center" wrapText="1"/>
    </xf>
    <xf numFmtId="0" fontId="35" fillId="6" borderId="25" xfId="6" applyFont="1" applyFill="1" applyBorder="1" applyAlignment="1">
      <alignment horizontal="center" vertical="center"/>
    </xf>
    <xf numFmtId="4" fontId="35" fillId="6" borderId="25" xfId="6" applyNumberFormat="1" applyFont="1" applyFill="1" applyBorder="1" applyAlignment="1">
      <alignment horizontal="right" vertical="center"/>
    </xf>
    <xf numFmtId="165" fontId="35" fillId="6" borderId="29" xfId="6" applyNumberFormat="1" applyFont="1" applyFill="1" applyBorder="1" applyAlignment="1">
      <alignment horizontal="right" vertical="center"/>
    </xf>
    <xf numFmtId="165" fontId="35" fillId="0" borderId="37" xfId="6" applyNumberFormat="1" applyFont="1" applyBorder="1" applyAlignment="1" applyProtection="1">
      <alignment horizontal="right" vertical="center"/>
      <protection locked="0"/>
    </xf>
    <xf numFmtId="165" fontId="35" fillId="6" borderId="14" xfId="6" applyNumberFormat="1" applyFont="1" applyFill="1" applyBorder="1" applyAlignment="1">
      <alignment horizontal="center" vertical="center"/>
    </xf>
    <xf numFmtId="165" fontId="35" fillId="6" borderId="62" xfId="6" applyNumberFormat="1" applyFont="1" applyFill="1" applyBorder="1" applyAlignment="1">
      <alignment horizontal="right" vertical="center"/>
    </xf>
    <xf numFmtId="165" fontId="35" fillId="6" borderId="13" xfId="6" applyNumberFormat="1" applyFont="1" applyFill="1" applyBorder="1" applyAlignment="1">
      <alignment horizontal="right" vertical="center"/>
    </xf>
    <xf numFmtId="0" fontId="34" fillId="0" borderId="9" xfId="6" applyFont="1" applyBorder="1" applyAlignment="1">
      <alignment vertical="center" wrapText="1"/>
    </xf>
    <xf numFmtId="0" fontId="35" fillId="0" borderId="0" xfId="6" applyFont="1" applyAlignment="1">
      <alignment horizontal="center" vertical="center"/>
    </xf>
    <xf numFmtId="4" fontId="35" fillId="0" borderId="0" xfId="6" applyNumberFormat="1" applyFont="1" applyAlignment="1">
      <alignment horizontal="right" vertical="center"/>
    </xf>
    <xf numFmtId="165" fontId="35" fillId="0" borderId="0" xfId="6" applyNumberFormat="1" applyFont="1" applyAlignment="1">
      <alignment horizontal="right" vertical="center"/>
    </xf>
    <xf numFmtId="165" fontId="36" fillId="0" borderId="51" xfId="6" applyNumberFormat="1" applyFont="1" applyBorder="1" applyAlignment="1">
      <alignment horizontal="right" vertical="center"/>
    </xf>
    <xf numFmtId="0" fontId="36" fillId="0" borderId="1" xfId="6" applyFont="1" applyBorder="1" applyAlignment="1" applyProtection="1">
      <alignment horizontal="center" vertical="center"/>
      <protection locked="0"/>
    </xf>
    <xf numFmtId="0" fontId="39" fillId="0" borderId="63" xfId="6" applyFont="1" applyBorder="1" applyAlignment="1" applyProtection="1">
      <alignment horizontal="left" vertical="center" wrapText="1" indent="1"/>
      <protection locked="0"/>
    </xf>
    <xf numFmtId="0" fontId="36" fillId="0" borderId="49" xfId="6" applyFont="1" applyBorder="1" applyAlignment="1" applyProtection="1">
      <alignment horizontal="center" vertical="center"/>
      <protection locked="0"/>
    </xf>
    <xf numFmtId="4" fontId="36" fillId="0" borderId="49" xfId="6" applyNumberFormat="1" applyFont="1" applyBorder="1" applyAlignment="1" applyProtection="1">
      <alignment horizontal="right" vertical="center"/>
      <protection locked="0"/>
    </xf>
    <xf numFmtId="165" fontId="36" fillId="0" borderId="50" xfId="6" applyNumberFormat="1" applyFont="1" applyBorder="1" applyAlignment="1" applyProtection="1">
      <alignment horizontal="right" vertical="center"/>
      <protection locked="0"/>
    </xf>
    <xf numFmtId="165" fontId="36" fillId="0" borderId="51" xfId="6" applyNumberFormat="1" applyFont="1" applyBorder="1" applyAlignment="1">
      <alignment horizontal="center" vertical="center"/>
    </xf>
    <xf numFmtId="165" fontId="36" fillId="0" borderId="58" xfId="6" applyNumberFormat="1" applyFont="1" applyBorder="1" applyAlignment="1">
      <alignment horizontal="right" vertical="center"/>
    </xf>
    <xf numFmtId="49" fontId="39" fillId="0" borderId="60" xfId="6" applyNumberFormat="1" applyFont="1" applyBorder="1" applyAlignment="1" applyProtection="1">
      <alignment horizontal="left" vertical="center" wrapText="1" indent="1"/>
      <protection locked="0"/>
    </xf>
    <xf numFmtId="165" fontId="36" fillId="6" borderId="37" xfId="6" applyNumberFormat="1" applyFont="1" applyFill="1" applyBorder="1" applyAlignment="1">
      <alignment horizontal="center" vertical="center"/>
    </xf>
    <xf numFmtId="165" fontId="36" fillId="6" borderId="75" xfId="6" applyNumberFormat="1" applyFont="1" applyFill="1" applyBorder="1" applyAlignment="1">
      <alignment horizontal="right" vertical="center"/>
    </xf>
    <xf numFmtId="0" fontId="39" fillId="0" borderId="9" xfId="6" applyFont="1" applyBorder="1" applyAlignment="1">
      <alignment vertical="center" wrapText="1"/>
    </xf>
    <xf numFmtId="0" fontId="36" fillId="0" borderId="0" xfId="6" applyFont="1" applyAlignment="1">
      <alignment horizontal="center" vertical="center"/>
    </xf>
    <xf numFmtId="4" fontId="36" fillId="0" borderId="0" xfId="6" applyNumberFormat="1" applyFont="1" applyAlignment="1">
      <alignment horizontal="right" vertical="center"/>
    </xf>
    <xf numFmtId="165" fontId="36" fillId="0" borderId="0" xfId="6" applyNumberFormat="1" applyFont="1" applyAlignment="1">
      <alignment horizontal="right" vertical="center"/>
    </xf>
    <xf numFmtId="165" fontId="36" fillId="0" borderId="10" xfId="6" applyNumberFormat="1" applyFont="1" applyBorder="1" applyAlignment="1">
      <alignment horizontal="center" vertical="center"/>
    </xf>
    <xf numFmtId="165" fontId="36" fillId="0" borderId="7" xfId="6" applyNumberFormat="1" applyFont="1" applyBorder="1" applyAlignment="1">
      <alignment horizontal="right" vertical="center"/>
    </xf>
    <xf numFmtId="0" fontId="39" fillId="0" borderId="64" xfId="6" applyFont="1" applyBorder="1" applyAlignment="1" applyProtection="1">
      <alignment horizontal="left" vertical="center" wrapText="1" indent="1"/>
      <protection locked="0"/>
    </xf>
    <xf numFmtId="0" fontId="36" fillId="0" borderId="33" xfId="6" applyFont="1" applyBorder="1" applyAlignment="1" applyProtection="1">
      <alignment horizontal="center" vertical="center"/>
      <protection locked="0"/>
    </xf>
    <xf numFmtId="4" fontId="36" fillId="0" borderId="33" xfId="6" applyNumberFormat="1" applyFont="1" applyBorder="1" applyAlignment="1" applyProtection="1">
      <alignment horizontal="right" vertical="center"/>
      <protection locked="0"/>
    </xf>
    <xf numFmtId="165" fontId="36" fillId="0" borderId="41" xfId="6" applyNumberFormat="1" applyFont="1" applyBorder="1" applyAlignment="1" applyProtection="1">
      <alignment horizontal="right" vertical="center"/>
      <protection locked="0"/>
    </xf>
    <xf numFmtId="165" fontId="36" fillId="6" borderId="35" xfId="6" applyNumberFormat="1" applyFont="1" applyFill="1" applyBorder="1" applyAlignment="1">
      <alignment horizontal="right" vertical="center"/>
    </xf>
    <xf numFmtId="165" fontId="36" fillId="0" borderId="10" xfId="6" applyNumberFormat="1" applyFont="1" applyBorder="1" applyAlignment="1">
      <alignment horizontal="right" vertical="center"/>
    </xf>
    <xf numFmtId="0" fontId="36" fillId="6" borderId="22" xfId="6" applyFont="1" applyFill="1" applyBorder="1" applyAlignment="1">
      <alignment horizontal="center" vertical="center"/>
    </xf>
    <xf numFmtId="4" fontId="36" fillId="6" borderId="22" xfId="6" applyNumberFormat="1" applyFont="1" applyFill="1" applyBorder="1" applyAlignment="1">
      <alignment horizontal="right" vertical="center"/>
    </xf>
    <xf numFmtId="165" fontId="36" fillId="6" borderId="28" xfId="6" applyNumberFormat="1" applyFont="1" applyFill="1" applyBorder="1" applyAlignment="1">
      <alignment horizontal="right" vertical="center"/>
    </xf>
    <xf numFmtId="165" fontId="36" fillId="6" borderId="46" xfId="6" applyNumberFormat="1" applyFont="1" applyFill="1" applyBorder="1" applyAlignment="1">
      <alignment horizontal="center" vertical="center"/>
    </xf>
    <xf numFmtId="165" fontId="36" fillId="6" borderId="59" xfId="6" applyNumberFormat="1" applyFont="1" applyFill="1" applyBorder="1" applyAlignment="1">
      <alignment horizontal="right" vertical="center"/>
    </xf>
    <xf numFmtId="0" fontId="36" fillId="6" borderId="25" xfId="6" applyFont="1" applyFill="1" applyBorder="1" applyAlignment="1">
      <alignment horizontal="center" vertical="center"/>
    </xf>
    <xf numFmtId="4" fontId="36" fillId="6" borderId="25" xfId="6" applyNumberFormat="1" applyFont="1" applyFill="1" applyBorder="1" applyAlignment="1">
      <alignment horizontal="right" vertical="center"/>
    </xf>
    <xf numFmtId="165" fontId="36" fillId="6" borderId="29" xfId="6" applyNumberFormat="1" applyFont="1" applyFill="1" applyBorder="1" applyAlignment="1">
      <alignment horizontal="right" vertical="center"/>
    </xf>
    <xf numFmtId="165" fontId="36" fillId="6" borderId="14" xfId="6" applyNumberFormat="1" applyFont="1" applyFill="1" applyBorder="1" applyAlignment="1">
      <alignment horizontal="center" vertical="center"/>
    </xf>
    <xf numFmtId="165" fontId="36" fillId="6" borderId="62" xfId="6" applyNumberFormat="1" applyFont="1" applyFill="1" applyBorder="1" applyAlignment="1">
      <alignment horizontal="right" vertical="center"/>
    </xf>
    <xf numFmtId="165" fontId="36" fillId="6" borderId="13" xfId="6" applyNumberFormat="1" applyFont="1" applyFill="1" applyBorder="1" applyAlignment="1">
      <alignment horizontal="right" vertical="center"/>
    </xf>
    <xf numFmtId="0" fontId="40" fillId="0" borderId="9" xfId="6" applyFont="1" applyBorder="1" applyAlignment="1">
      <alignment vertical="center" wrapText="1"/>
    </xf>
    <xf numFmtId="165" fontId="35" fillId="6" borderId="40" xfId="6" applyNumberFormat="1" applyFont="1" applyFill="1" applyBorder="1" applyAlignment="1">
      <alignment horizontal="center" vertical="center"/>
    </xf>
    <xf numFmtId="165" fontId="35" fillId="6" borderId="40" xfId="6" applyNumberFormat="1" applyFont="1" applyFill="1" applyBorder="1" applyAlignment="1">
      <alignment horizontal="right" vertical="center"/>
    </xf>
    <xf numFmtId="0" fontId="39" fillId="0" borderId="39" xfId="6" applyFont="1" applyBorder="1" applyAlignment="1">
      <alignment horizontal="left" vertical="center" wrapText="1" indent="1"/>
    </xf>
    <xf numFmtId="165" fontId="35" fillId="0" borderId="3" xfId="6" applyNumberFormat="1" applyFont="1" applyBorder="1" applyAlignment="1">
      <alignment horizontal="right" vertical="center"/>
    </xf>
    <xf numFmtId="165" fontId="35" fillId="0" borderId="40" xfId="6" applyNumberFormat="1" applyFont="1" applyBorder="1" applyAlignment="1">
      <alignment horizontal="center" vertical="center"/>
    </xf>
    <xf numFmtId="165" fontId="35" fillId="0" borderId="61" xfId="6" applyNumberFormat="1" applyFont="1" applyBorder="1" applyAlignment="1">
      <alignment horizontal="right" vertical="center"/>
    </xf>
    <xf numFmtId="165" fontId="35" fillId="0" borderId="40" xfId="6" applyNumberFormat="1" applyFont="1" applyBorder="1" applyAlignment="1">
      <alignment horizontal="right" vertical="center"/>
    </xf>
    <xf numFmtId="16" fontId="39" fillId="0" borderId="39" xfId="6" applyNumberFormat="1" applyFont="1" applyBorder="1" applyAlignment="1">
      <alignment horizontal="left" vertical="center" wrapText="1" indent="1"/>
    </xf>
    <xf numFmtId="165" fontId="36" fillId="0" borderId="51" xfId="6" applyNumberFormat="1" applyFont="1" applyBorder="1" applyAlignment="1">
      <alignment horizontal="right" vertical="center" wrapText="1"/>
    </xf>
    <xf numFmtId="0" fontId="39" fillId="0" borderId="65" xfId="6" applyFont="1" applyBorder="1" applyAlignment="1">
      <alignment vertical="center" wrapText="1"/>
    </xf>
    <xf numFmtId="0" fontId="36" fillId="0" borderId="66" xfId="6" applyFont="1" applyBorder="1" applyAlignment="1">
      <alignment horizontal="center" vertical="center"/>
    </xf>
    <xf numFmtId="4" fontId="36" fillId="0" borderId="66" xfId="6" applyNumberFormat="1" applyFont="1" applyBorder="1" applyAlignment="1">
      <alignment horizontal="right" vertical="center"/>
    </xf>
    <xf numFmtId="165" fontId="36" fillId="0" borderId="67" xfId="6" applyNumberFormat="1" applyFont="1" applyBorder="1" applyAlignment="1">
      <alignment horizontal="right" vertical="center"/>
    </xf>
    <xf numFmtId="0" fontId="34" fillId="6" borderId="68" xfId="6" applyFont="1" applyFill="1" applyBorder="1" applyAlignment="1">
      <alignment vertical="center" wrapText="1"/>
    </xf>
    <xf numFmtId="0" fontId="36" fillId="6" borderId="5" xfId="6" applyFont="1" applyFill="1" applyBorder="1" applyAlignment="1">
      <alignment horizontal="center" vertical="center"/>
    </xf>
    <xf numFmtId="4" fontId="36" fillId="6" borderId="5" xfId="6" applyNumberFormat="1" applyFont="1" applyFill="1" applyBorder="1" applyAlignment="1">
      <alignment horizontal="right" vertical="center"/>
    </xf>
    <xf numFmtId="165" fontId="36" fillId="6" borderId="42" xfId="6" applyNumberFormat="1" applyFont="1" applyFill="1" applyBorder="1" applyAlignment="1">
      <alignment horizontal="right" vertical="center"/>
    </xf>
    <xf numFmtId="165" fontId="35" fillId="6" borderId="7" xfId="6" applyNumberFormat="1" applyFont="1" applyFill="1" applyBorder="1" applyAlignment="1">
      <alignment horizontal="right" vertical="center"/>
    </xf>
    <xf numFmtId="165" fontId="36" fillId="6" borderId="7" xfId="6" applyNumberFormat="1" applyFont="1" applyFill="1" applyBorder="1" applyAlignment="1">
      <alignment horizontal="center" vertical="center"/>
    </xf>
    <xf numFmtId="165" fontId="36" fillId="6" borderId="43" xfId="6" applyNumberFormat="1" applyFont="1" applyFill="1" applyBorder="1" applyAlignment="1">
      <alignment horizontal="right" vertical="center"/>
    </xf>
    <xf numFmtId="165" fontId="36" fillId="6" borderId="44" xfId="6" applyNumberFormat="1" applyFont="1" applyFill="1" applyBorder="1" applyAlignment="1">
      <alignment horizontal="right" vertical="center"/>
    </xf>
    <xf numFmtId="1" fontId="36" fillId="0" borderId="0" xfId="6" applyNumberFormat="1" applyFont="1" applyAlignment="1">
      <alignment horizontal="right" vertical="center"/>
    </xf>
    <xf numFmtId="1" fontId="35" fillId="0" borderId="51" xfId="6" applyNumberFormat="1" applyFont="1" applyBorder="1" applyAlignment="1">
      <alignment horizontal="right" vertical="center"/>
    </xf>
    <xf numFmtId="1" fontId="36" fillId="0" borderId="10" xfId="6" applyNumberFormat="1" applyFont="1" applyBorder="1" applyAlignment="1">
      <alignment horizontal="center" vertical="center"/>
    </xf>
    <xf numFmtId="1" fontId="36" fillId="0" borderId="58" xfId="6" applyNumberFormat="1" applyFont="1" applyBorder="1" applyAlignment="1">
      <alignment horizontal="right" vertical="center"/>
    </xf>
    <xf numFmtId="1" fontId="36" fillId="0" borderId="10" xfId="6" applyNumberFormat="1" applyFont="1" applyBorder="1" applyAlignment="1">
      <alignment horizontal="right" vertical="center"/>
    </xf>
    <xf numFmtId="0" fontId="35" fillId="6" borderId="5" xfId="6" applyFont="1" applyFill="1" applyBorder="1" applyAlignment="1" applyProtection="1">
      <alignment horizontal="center" vertical="center"/>
      <protection locked="0"/>
    </xf>
    <xf numFmtId="4" fontId="35" fillId="6" borderId="5" xfId="6" applyNumberFormat="1" applyFont="1" applyFill="1" applyBorder="1" applyAlignment="1" applyProtection="1">
      <alignment horizontal="right" vertical="center"/>
      <protection locked="0"/>
    </xf>
    <xf numFmtId="1" fontId="35" fillId="6" borderId="42" xfId="6" applyNumberFormat="1" applyFont="1" applyFill="1" applyBorder="1" applyAlignment="1" applyProtection="1">
      <alignment horizontal="right" vertical="center"/>
      <protection locked="0"/>
    </xf>
    <xf numFmtId="165" fontId="35" fillId="6" borderId="7" xfId="6" applyNumberFormat="1" applyFont="1" applyFill="1" applyBorder="1" applyAlignment="1" applyProtection="1">
      <alignment horizontal="right" vertical="center"/>
      <protection locked="0"/>
    </xf>
    <xf numFmtId="165" fontId="35" fillId="6" borderId="7" xfId="6" applyNumberFormat="1" applyFont="1" applyFill="1" applyBorder="1" applyAlignment="1">
      <alignment horizontal="center" vertical="center"/>
    </xf>
    <xf numFmtId="165" fontId="35" fillId="6" borderId="43" xfId="6" applyNumberFormat="1" applyFont="1" applyFill="1" applyBorder="1" applyAlignment="1">
      <alignment horizontal="right" vertical="center"/>
    </xf>
    <xf numFmtId="165" fontId="35" fillId="6" borderId="44" xfId="6" applyNumberFormat="1" applyFont="1" applyFill="1" applyBorder="1" applyAlignment="1">
      <alignment horizontal="right" vertical="center"/>
    </xf>
    <xf numFmtId="4" fontId="41" fillId="0" borderId="16" xfId="6" applyNumberFormat="1" applyFont="1" applyBorder="1" applyAlignment="1">
      <alignment vertical="center" wrapText="1"/>
    </xf>
    <xf numFmtId="0" fontId="36" fillId="0" borderId="16" xfId="4" applyFont="1" applyBorder="1" applyAlignment="1">
      <alignment vertical="center" wrapText="1"/>
    </xf>
    <xf numFmtId="0" fontId="36" fillId="0" borderId="7" xfId="4" applyFont="1" applyBorder="1" applyAlignment="1">
      <alignment vertical="center" wrapText="1"/>
    </xf>
    <xf numFmtId="0" fontId="36" fillId="0" borderId="10" xfId="4" applyFont="1" applyBorder="1" applyAlignment="1">
      <alignment vertical="center"/>
    </xf>
    <xf numFmtId="4" fontId="36" fillId="0" borderId="58" xfId="6" applyNumberFormat="1" applyFont="1" applyBorder="1" applyAlignment="1">
      <alignment horizontal="right" vertical="center"/>
    </xf>
    <xf numFmtId="4" fontId="36" fillId="0" borderId="10" xfId="6" applyNumberFormat="1" applyFont="1" applyBorder="1" applyAlignment="1">
      <alignment horizontal="right" vertical="center"/>
    </xf>
    <xf numFmtId="0" fontId="35" fillId="6" borderId="5" xfId="6" applyFont="1" applyFill="1" applyBorder="1" applyAlignment="1">
      <alignment horizontal="center" vertical="center"/>
    </xf>
    <xf numFmtId="4" fontId="35" fillId="6" borderId="5" xfId="6" applyNumberFormat="1" applyFont="1" applyFill="1" applyBorder="1" applyAlignment="1">
      <alignment horizontal="right" vertical="center"/>
    </xf>
    <xf numFmtId="4" fontId="35" fillId="6" borderId="42" xfId="6" applyNumberFormat="1" applyFont="1" applyFill="1" applyBorder="1" applyAlignment="1">
      <alignment horizontal="right" vertical="center"/>
    </xf>
    <xf numFmtId="165" fontId="35" fillId="0" borderId="51" xfId="6" applyNumberFormat="1" applyFont="1" applyBorder="1" applyAlignment="1">
      <alignment horizontal="right" vertical="center"/>
    </xf>
    <xf numFmtId="0" fontId="34" fillId="0" borderId="48" xfId="6" applyFont="1" applyBorder="1" applyAlignment="1">
      <alignment vertical="center" wrapText="1"/>
    </xf>
    <xf numFmtId="0" fontId="35" fillId="0" borderId="69" xfId="6" applyFont="1" applyBorder="1" applyAlignment="1" applyProtection="1">
      <alignment horizontal="center" vertical="center"/>
      <protection locked="0"/>
    </xf>
    <xf numFmtId="4" fontId="35" fillId="0" borderId="69" xfId="6" applyNumberFormat="1" applyFont="1" applyBorder="1" applyAlignment="1" applyProtection="1">
      <alignment horizontal="right" vertical="center"/>
      <protection locked="0"/>
    </xf>
    <xf numFmtId="4" fontId="35" fillId="0" borderId="70" xfId="6" applyNumberFormat="1" applyFont="1" applyBorder="1" applyAlignment="1" applyProtection="1">
      <alignment horizontal="right" vertical="center"/>
      <protection locked="0"/>
    </xf>
    <xf numFmtId="165" fontId="35" fillId="0" borderId="46" xfId="6" applyNumberFormat="1" applyFont="1" applyBorder="1" applyAlignment="1" applyProtection="1">
      <alignment horizontal="right" vertical="center"/>
      <protection locked="0"/>
    </xf>
    <xf numFmtId="165" fontId="35" fillId="0" borderId="27" xfId="6" applyNumberFormat="1" applyFont="1" applyBorder="1" applyAlignment="1">
      <alignment horizontal="right" vertical="center"/>
    </xf>
    <xf numFmtId="165" fontId="35" fillId="0" borderId="47" xfId="6" applyNumberFormat="1" applyFont="1" applyBorder="1" applyAlignment="1">
      <alignment horizontal="right" vertical="center"/>
    </xf>
    <xf numFmtId="165" fontId="35" fillId="0" borderId="46" xfId="6" applyNumberFormat="1" applyFont="1" applyBorder="1" applyAlignment="1">
      <alignment horizontal="center" vertical="center"/>
    </xf>
    <xf numFmtId="165" fontId="35" fillId="0" borderId="59" xfId="6" applyNumberFormat="1" applyFont="1" applyBorder="1" applyAlignment="1">
      <alignment horizontal="right" vertical="center"/>
    </xf>
    <xf numFmtId="16" fontId="39" fillId="0" borderId="39" xfId="6" applyNumberFormat="1" applyFont="1" applyBorder="1" applyAlignment="1">
      <alignment vertical="center" wrapText="1"/>
    </xf>
    <xf numFmtId="0" fontId="42" fillId="0" borderId="1" xfId="6" applyFont="1" applyBorder="1" applyAlignment="1">
      <alignment horizontal="center"/>
    </xf>
    <xf numFmtId="0" fontId="42" fillId="0" borderId="1" xfId="6" applyFont="1" applyBorder="1"/>
    <xf numFmtId="0" fontId="35" fillId="0" borderId="36" xfId="6" applyFont="1" applyBorder="1"/>
    <xf numFmtId="0" fontId="42" fillId="0" borderId="36" xfId="6" applyFont="1" applyBorder="1" applyAlignment="1">
      <alignment horizontal="center"/>
    </xf>
    <xf numFmtId="0" fontId="42" fillId="0" borderId="61" xfId="6" applyFont="1" applyBorder="1"/>
    <xf numFmtId="0" fontId="42" fillId="0" borderId="40" xfId="6" applyFont="1" applyBorder="1"/>
    <xf numFmtId="16" fontId="39" fillId="0" borderId="9" xfId="6" applyNumberFormat="1" applyFont="1" applyBorder="1" applyAlignment="1">
      <alignment vertical="center" wrapText="1"/>
    </xf>
    <xf numFmtId="0" fontId="34" fillId="0" borderId="24" xfId="6" applyFont="1" applyBorder="1" applyAlignment="1">
      <alignment vertical="center" wrapText="1"/>
    </xf>
    <xf numFmtId="0" fontId="35" fillId="0" borderId="25" xfId="6" applyFont="1" applyBorder="1" applyAlignment="1">
      <alignment horizontal="center" vertical="center"/>
    </xf>
    <xf numFmtId="4" fontId="35" fillId="0" borderId="25" xfId="6" applyNumberFormat="1" applyFont="1" applyBorder="1" applyAlignment="1">
      <alignment horizontal="right" vertical="center"/>
    </xf>
    <xf numFmtId="165" fontId="35" fillId="0" borderId="29" xfId="6" applyNumberFormat="1" applyFont="1" applyBorder="1" applyAlignment="1">
      <alignment horizontal="right" vertical="center"/>
    </xf>
    <xf numFmtId="165" fontId="35" fillId="0" borderId="14" xfId="6" applyNumberFormat="1" applyFont="1" applyBorder="1" applyAlignment="1">
      <alignment horizontal="center" vertical="center"/>
    </xf>
    <xf numFmtId="165" fontId="35" fillId="0" borderId="62" xfId="6" applyNumberFormat="1" applyFont="1" applyBorder="1" applyAlignment="1">
      <alignment horizontal="right" vertical="center"/>
    </xf>
    <xf numFmtId="165" fontId="35" fillId="0" borderId="13" xfId="6" applyNumberFormat="1" applyFont="1" applyBorder="1" applyAlignment="1">
      <alignment horizontal="right" vertical="center"/>
    </xf>
    <xf numFmtId="0" fontId="40" fillId="0" borderId="0" xfId="6" applyFont="1" applyAlignment="1">
      <alignment wrapText="1"/>
    </xf>
    <xf numFmtId="0" fontId="43" fillId="0" borderId="0" xfId="6" applyFont="1" applyAlignment="1">
      <alignment horizontal="center"/>
    </xf>
    <xf numFmtId="0" fontId="43" fillId="0" borderId="0" xfId="6" applyFont="1"/>
    <xf numFmtId="0" fontId="44" fillId="0" borderId="0" xfId="6" applyFont="1"/>
    <xf numFmtId="0" fontId="33" fillId="0" borderId="0" xfId="4" applyFont="1"/>
    <xf numFmtId="0" fontId="37" fillId="0" borderId="0" xfId="6" applyFont="1" applyAlignment="1">
      <alignment vertical="top" wrapText="1"/>
    </xf>
    <xf numFmtId="0" fontId="25" fillId="0" borderId="0" xfId="6" applyFont="1" applyAlignment="1">
      <alignment vertical="top" wrapText="1"/>
    </xf>
    <xf numFmtId="0" fontId="25" fillId="0" borderId="0" xfId="6" applyFont="1" applyAlignment="1">
      <alignment horizontal="center" vertical="top"/>
    </xf>
    <xf numFmtId="0" fontId="25" fillId="0" borderId="0" xfId="6" applyFont="1" applyAlignment="1">
      <alignment vertical="top"/>
    </xf>
    <xf numFmtId="0" fontId="25" fillId="0" borderId="0" xfId="6" applyFont="1" applyAlignment="1">
      <alignment horizontal="center" vertical="top" wrapText="1"/>
    </xf>
    <xf numFmtId="0" fontId="25" fillId="0" borderId="0" xfId="6" applyFont="1" applyAlignment="1">
      <alignment wrapText="1"/>
    </xf>
    <xf numFmtId="0" fontId="25" fillId="0" borderId="0" xfId="6" applyFont="1" applyAlignment="1">
      <alignment horizontal="left" vertical="top" wrapText="1"/>
    </xf>
    <xf numFmtId="0" fontId="25" fillId="0" borderId="0" xfId="4" applyFont="1" applyAlignment="1">
      <alignment wrapText="1"/>
    </xf>
    <xf numFmtId="166" fontId="16" fillId="8" borderId="42" xfId="0" applyNumberFormat="1" applyFont="1" applyFill="1" applyBorder="1" applyAlignment="1" applyProtection="1">
      <alignment horizontal="center" vertical="center" wrapText="1"/>
      <protection locked="0"/>
    </xf>
    <xf numFmtId="166" fontId="16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8" borderId="42" xfId="0" applyFont="1" applyFill="1" applyBorder="1" applyAlignment="1" applyProtection="1">
      <alignment horizontal="center" vertical="center" wrapText="1"/>
      <protection locked="0"/>
    </xf>
    <xf numFmtId="0" fontId="16" fillId="8" borderId="6" xfId="0" applyFont="1" applyFill="1" applyBorder="1" applyAlignment="1" applyProtection="1">
      <alignment horizontal="center" vertical="center" wrapText="1"/>
      <protection locked="0"/>
    </xf>
    <xf numFmtId="0" fontId="3" fillId="6" borderId="15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2" fillId="0" borderId="42" xfId="0" applyFont="1" applyBorder="1" applyAlignment="1" applyProtection="1">
      <alignment horizontal="center" wrapText="1"/>
      <protection locked="0"/>
    </xf>
    <xf numFmtId="0" fontId="2" fillId="0" borderId="16" xfId="0" applyFont="1" applyBorder="1" applyAlignment="1" applyProtection="1">
      <alignment horizontal="center" wrapText="1"/>
      <protection locked="0"/>
    </xf>
    <xf numFmtId="0" fontId="2" fillId="0" borderId="44" xfId="0" applyFont="1" applyBorder="1" applyAlignment="1" applyProtection="1">
      <alignment horizontal="center" wrapText="1"/>
      <protection locked="0"/>
    </xf>
    <xf numFmtId="0" fontId="13" fillId="7" borderId="12" xfId="0" applyFont="1" applyFill="1" applyBorder="1" applyAlignment="1">
      <alignment horizontal="center" wrapText="1"/>
    </xf>
    <xf numFmtId="0" fontId="13" fillId="0" borderId="2" xfId="0" applyFont="1" applyBorder="1" applyAlignment="1" applyProtection="1">
      <alignment horizontal="left" vertical="top" wrapText="1"/>
      <protection locked="0"/>
    </xf>
    <xf numFmtId="0" fontId="13" fillId="0" borderId="40" xfId="0" applyFont="1" applyBorder="1" applyAlignment="1" applyProtection="1">
      <alignment horizontal="left" vertical="top" wrapText="1"/>
      <protection locked="0"/>
    </xf>
    <xf numFmtId="0" fontId="13" fillId="0" borderId="29" xfId="0" applyFont="1" applyBorder="1" applyAlignment="1" applyProtection="1">
      <alignment horizontal="left" vertical="top" wrapText="1"/>
      <protection locked="0"/>
    </xf>
    <xf numFmtId="0" fontId="13" fillId="0" borderId="20" xfId="0" applyFont="1" applyBorder="1" applyAlignment="1" applyProtection="1">
      <alignment horizontal="left" vertical="top" wrapText="1"/>
      <protection locked="0"/>
    </xf>
    <xf numFmtId="0" fontId="13" fillId="0" borderId="18" xfId="0" applyFont="1" applyBorder="1" applyAlignment="1" applyProtection="1">
      <alignment horizontal="left" vertical="top" wrapText="1" indent="1"/>
      <protection locked="0"/>
    </xf>
    <xf numFmtId="0" fontId="13" fillId="0" borderId="19" xfId="0" applyFont="1" applyBorder="1" applyAlignment="1" applyProtection="1">
      <alignment horizontal="left" vertical="top" wrapText="1" indent="1"/>
      <protection locked="0"/>
    </xf>
    <xf numFmtId="0" fontId="13" fillId="0" borderId="34" xfId="0" applyFont="1" applyBorder="1" applyAlignment="1" applyProtection="1">
      <alignment horizontal="left" vertical="top" wrapText="1" indent="1"/>
      <protection locked="0"/>
    </xf>
    <xf numFmtId="0" fontId="13" fillId="0" borderId="19" xfId="0" applyFont="1" applyBorder="1" applyAlignment="1" applyProtection="1">
      <alignment horizontal="left" vertical="top" wrapText="1"/>
      <protection locked="0"/>
    </xf>
    <xf numFmtId="0" fontId="13" fillId="0" borderId="34" xfId="0" applyFont="1" applyBorder="1" applyAlignment="1" applyProtection="1">
      <alignment horizontal="left" vertical="top" wrapText="1"/>
      <protection locked="0"/>
    </xf>
    <xf numFmtId="0" fontId="30" fillId="7" borderId="0" xfId="0" applyFont="1" applyFill="1" applyAlignment="1">
      <alignment horizontal="center" vertical="top" wrapText="1"/>
    </xf>
    <xf numFmtId="0" fontId="3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 applyProtection="1">
      <alignment horizontal="left" vertical="top" wrapText="1" indent="1"/>
      <protection locked="0"/>
    </xf>
    <xf numFmtId="0" fontId="13" fillId="0" borderId="3" xfId="0" applyFont="1" applyBorder="1" applyAlignment="1" applyProtection="1">
      <alignment horizontal="left" vertical="top" wrapText="1" indent="1"/>
      <protection locked="0"/>
    </xf>
    <xf numFmtId="0" fontId="13" fillId="0" borderId="4" xfId="0" applyFont="1" applyBorder="1" applyAlignment="1" applyProtection="1">
      <alignment horizontal="left" vertical="top" wrapText="1" inden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/>
    </xf>
    <xf numFmtId="0" fontId="17" fillId="6" borderId="44" xfId="0" applyFont="1" applyFill="1" applyBorder="1" applyAlignment="1">
      <alignment horizontal="center" vertical="center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49" fontId="11" fillId="0" borderId="28" xfId="0" applyNumberFormat="1" applyFont="1" applyBorder="1" applyAlignment="1" applyProtection="1">
      <alignment horizontal="center" vertical="center" wrapText="1"/>
      <protection locked="0"/>
    </xf>
    <xf numFmtId="49" fontId="11" fillId="0" borderId="31" xfId="0" applyNumberFormat="1" applyFont="1" applyBorder="1" applyAlignment="1" applyProtection="1">
      <alignment horizontal="center"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49" fontId="11" fillId="0" borderId="42" xfId="0" applyNumberFormat="1" applyFont="1" applyBorder="1" applyAlignment="1" applyProtection="1">
      <alignment horizontal="center" vertical="center" wrapText="1"/>
      <protection locked="0"/>
    </xf>
    <xf numFmtId="49" fontId="11" fillId="0" borderId="16" xfId="0" applyNumberFormat="1" applyFont="1" applyBorder="1" applyAlignment="1" applyProtection="1">
      <alignment horizontal="center" vertical="center" wrapText="1"/>
      <protection locked="0"/>
    </xf>
    <xf numFmtId="49" fontId="11" fillId="0" borderId="44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11" fillId="6" borderId="15" xfId="0" applyFont="1" applyFill="1" applyBorder="1" applyAlignment="1">
      <alignment horizontal="center" vertical="center" wrapText="1"/>
    </xf>
    <xf numFmtId="0" fontId="11" fillId="6" borderId="4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7" borderId="16" xfId="0" applyFont="1" applyFill="1" applyBorder="1" applyAlignment="1">
      <alignment horizontal="center"/>
    </xf>
    <xf numFmtId="0" fontId="26" fillId="0" borderId="0" xfId="6" applyFont="1" applyAlignment="1">
      <alignment horizontal="left" vertical="top" wrapText="1"/>
    </xf>
    <xf numFmtId="0" fontId="25" fillId="0" borderId="0" xfId="6" applyFont="1" applyAlignment="1">
      <alignment horizontal="left" vertical="top" wrapText="1"/>
    </xf>
    <xf numFmtId="0" fontId="25" fillId="0" borderId="0" xfId="4" applyFont="1" applyAlignment="1">
      <alignment horizontal="left" wrapText="1"/>
    </xf>
    <xf numFmtId="0" fontId="26" fillId="0" borderId="0" xfId="6" applyFont="1" applyAlignment="1">
      <alignment horizontal="left" wrapText="1"/>
    </xf>
    <xf numFmtId="0" fontId="25" fillId="0" borderId="0" xfId="6" applyFont="1" applyAlignment="1">
      <alignment horizontal="left" wrapText="1"/>
    </xf>
    <xf numFmtId="0" fontId="35" fillId="6" borderId="52" xfId="6" applyFont="1" applyFill="1" applyBorder="1" applyAlignment="1">
      <alignment horizontal="center" vertical="center" wrapText="1"/>
    </xf>
    <xf numFmtId="0" fontId="36" fillId="6" borderId="56" xfId="4" applyFont="1" applyFill="1" applyBorder="1" applyAlignment="1">
      <alignment horizontal="center" vertical="center" wrapText="1"/>
    </xf>
    <xf numFmtId="0" fontId="35" fillId="6" borderId="46" xfId="6" applyFont="1" applyFill="1" applyBorder="1" applyAlignment="1">
      <alignment horizontal="center" vertical="center" wrapText="1"/>
    </xf>
    <xf numFmtId="0" fontId="35" fillId="6" borderId="51" xfId="6" applyFont="1" applyFill="1" applyBorder="1" applyAlignment="1">
      <alignment horizontal="center" vertical="center" wrapText="1"/>
    </xf>
    <xf numFmtId="0" fontId="35" fillId="6" borderId="14" xfId="6" applyFont="1" applyFill="1" applyBorder="1" applyAlignment="1">
      <alignment horizontal="center" vertical="center" wrapText="1"/>
    </xf>
    <xf numFmtId="0" fontId="35" fillId="6" borderId="30" xfId="6" applyFont="1" applyFill="1" applyBorder="1" applyAlignment="1">
      <alignment horizontal="center"/>
    </xf>
    <xf numFmtId="0" fontId="35" fillId="6" borderId="32" xfId="6" applyFont="1" applyFill="1" applyBorder="1" applyAlignment="1">
      <alignment horizontal="center"/>
    </xf>
    <xf numFmtId="0" fontId="34" fillId="6" borderId="46" xfId="6" applyFont="1" applyFill="1" applyBorder="1" applyAlignment="1">
      <alignment horizontal="center" vertical="center" wrapText="1"/>
    </xf>
    <xf numFmtId="0" fontId="34" fillId="6" borderId="51" xfId="6" applyFont="1" applyFill="1" applyBorder="1" applyAlignment="1">
      <alignment horizontal="center" vertical="center" wrapText="1"/>
    </xf>
    <xf numFmtId="0" fontId="34" fillId="6" borderId="14" xfId="6" applyFont="1" applyFill="1" applyBorder="1" applyAlignment="1">
      <alignment horizontal="center" vertical="center" wrapText="1"/>
    </xf>
    <xf numFmtId="0" fontId="35" fillId="6" borderId="31" xfId="6" applyFont="1" applyFill="1" applyBorder="1" applyAlignment="1">
      <alignment horizontal="center" vertical="center"/>
    </xf>
    <xf numFmtId="0" fontId="35" fillId="6" borderId="32" xfId="6" applyFont="1" applyFill="1" applyBorder="1" applyAlignment="1">
      <alignment horizontal="center" vertical="center"/>
    </xf>
    <xf numFmtId="0" fontId="35" fillId="6" borderId="47" xfId="6" applyFont="1" applyFill="1" applyBorder="1" applyAlignment="1">
      <alignment horizontal="center"/>
    </xf>
    <xf numFmtId="0" fontId="35" fillId="6" borderId="72" xfId="6" applyFont="1" applyFill="1" applyBorder="1" applyAlignment="1">
      <alignment horizontal="center" vertical="center"/>
    </xf>
    <xf numFmtId="0" fontId="36" fillId="6" borderId="73" xfId="4" applyFont="1" applyFill="1" applyBorder="1" applyAlignment="1">
      <alignment horizontal="center" vertical="center"/>
    </xf>
    <xf numFmtId="0" fontId="35" fillId="6" borderId="49" xfId="6" applyFont="1" applyFill="1" applyBorder="1" applyAlignment="1">
      <alignment horizontal="center" vertical="center" wrapText="1"/>
    </xf>
    <xf numFmtId="0" fontId="36" fillId="6" borderId="54" xfId="4" applyFont="1" applyFill="1" applyBorder="1" applyAlignment="1">
      <alignment horizontal="center" vertical="center" wrapText="1"/>
    </xf>
    <xf numFmtId="0" fontId="35" fillId="6" borderId="50" xfId="6" applyFont="1" applyFill="1" applyBorder="1" applyAlignment="1">
      <alignment horizontal="center" vertical="center" wrapText="1"/>
    </xf>
    <xf numFmtId="0" fontId="35" fillId="6" borderId="55" xfId="6" applyFont="1" applyFill="1" applyBorder="1" applyAlignment="1">
      <alignment horizontal="center" vertical="center" wrapText="1"/>
    </xf>
    <xf numFmtId="0" fontId="35" fillId="6" borderId="53" xfId="6" applyFont="1" applyFill="1" applyBorder="1" applyAlignment="1">
      <alignment horizontal="center" vertical="center" wrapText="1"/>
    </xf>
    <xf numFmtId="0" fontId="36" fillId="6" borderId="57" xfId="4" applyFont="1" applyFill="1" applyBorder="1" applyAlignment="1">
      <alignment horizontal="center" vertical="center" wrapText="1"/>
    </xf>
    <xf numFmtId="0" fontId="32" fillId="0" borderId="16" xfId="4" applyFont="1" applyBorder="1" applyAlignment="1">
      <alignment horizontal="center" vertical="top" wrapText="1"/>
    </xf>
    <xf numFmtId="0" fontId="32" fillId="0" borderId="43" xfId="4" applyFont="1" applyBorder="1" applyAlignment="1">
      <alignment horizontal="center" vertical="top" wrapText="1"/>
    </xf>
    <xf numFmtId="0" fontId="32" fillId="0" borderId="44" xfId="4" applyFont="1" applyBorder="1" applyAlignment="1">
      <alignment horizontal="center" vertical="top" wrapText="1"/>
    </xf>
    <xf numFmtId="0" fontId="31" fillId="0" borderId="0" xfId="4" applyFont="1" applyAlignment="1">
      <alignment horizontal="left" vertical="top" wrapText="1"/>
    </xf>
    <xf numFmtId="0" fontId="32" fillId="0" borderId="0" xfId="4" applyFont="1" applyAlignment="1">
      <alignment horizontal="left" vertical="top" wrapText="1"/>
    </xf>
    <xf numFmtId="0" fontId="32" fillId="0" borderId="70" xfId="4" applyFont="1" applyBorder="1" applyAlignment="1">
      <alignment horizontal="center" vertical="top" wrapText="1"/>
    </xf>
    <xf numFmtId="0" fontId="32" fillId="0" borderId="8" xfId="4" applyFont="1" applyBorder="1" applyAlignment="1">
      <alignment horizontal="center" vertical="top" wrapText="1"/>
    </xf>
    <xf numFmtId="0" fontId="32" fillId="0" borderId="59" xfId="4" applyFont="1" applyBorder="1" applyAlignment="1">
      <alignment horizontal="center" vertical="top" wrapText="1"/>
    </xf>
    <xf numFmtId="0" fontId="32" fillId="0" borderId="1" xfId="4" applyFont="1" applyBorder="1" applyAlignment="1">
      <alignment horizontal="center" vertical="top" wrapText="1"/>
    </xf>
    <xf numFmtId="0" fontId="32" fillId="0" borderId="17" xfId="4" applyFont="1" applyBorder="1" applyAlignment="1">
      <alignment horizontal="center" vertical="top" wrapText="1"/>
    </xf>
    <xf numFmtId="0" fontId="32" fillId="0" borderId="49" xfId="4" applyFont="1" applyBorder="1" applyAlignment="1">
      <alignment horizontal="center" vertical="top" wrapText="1"/>
    </xf>
    <xf numFmtId="0" fontId="32" fillId="0" borderId="52" xfId="4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7">
    <cellStyle name="Hypertextový odkaz" xfId="5" builtinId="8"/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4 2" xfId="4" xr:uid="{00000000-0005-0000-0000-000004000000}"/>
    <cellStyle name="normální_Rozpočet_žádosti 2 2" xfId="6" xr:uid="{E46095BD-CE8C-4A2C-9DEA-44F2EB11040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8"/>
  <sheetViews>
    <sheetView tabSelected="1" view="pageLayout" topLeftCell="C26" zoomScaleNormal="70" zoomScaleSheetLayoutView="70" workbookViewId="0">
      <selection activeCell="C25" sqref="C25:K25"/>
    </sheetView>
  </sheetViews>
  <sheetFormatPr defaultRowHeight="14.5" x14ac:dyDescent="0.35"/>
  <cols>
    <col min="1" max="1" width="8.26953125" customWidth="1"/>
    <col min="2" max="2" width="4.7265625" customWidth="1"/>
    <col min="3" max="3" width="36.7265625" customWidth="1"/>
    <col min="4" max="5" width="15.7265625" customWidth="1"/>
    <col min="6" max="6" width="17.54296875" customWidth="1"/>
    <col min="7" max="8" width="15.7265625" customWidth="1"/>
    <col min="9" max="9" width="18" customWidth="1"/>
    <col min="10" max="11" width="15.7265625" customWidth="1"/>
    <col min="12" max="12" width="4.7265625" customWidth="1"/>
    <col min="13" max="14" width="11" customWidth="1"/>
    <col min="15" max="15" width="10.7265625" customWidth="1"/>
  </cols>
  <sheetData>
    <row r="1" spans="2:16" ht="25" customHeight="1" thickBot="1" x14ac:dyDescent="0.4">
      <c r="B1" s="20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2:16" ht="79.5" customHeight="1" thickBot="1" x14ac:dyDescent="0.65">
      <c r="B2" s="23"/>
      <c r="C2" s="289" t="s">
        <v>145</v>
      </c>
      <c r="D2" s="290"/>
      <c r="E2" s="290"/>
      <c r="F2" s="290"/>
      <c r="G2" s="290"/>
      <c r="H2" s="290"/>
      <c r="I2" s="290"/>
      <c r="J2" s="290"/>
      <c r="K2" s="291"/>
      <c r="L2" s="24"/>
      <c r="M2" s="8"/>
      <c r="N2" s="3"/>
    </row>
    <row r="3" spans="2:16" ht="30" customHeight="1" thickBot="1" x14ac:dyDescent="0.5">
      <c r="B3" s="23"/>
      <c r="C3" s="9"/>
      <c r="D3" s="9"/>
      <c r="E3" s="9"/>
      <c r="F3" s="9"/>
      <c r="G3" s="9"/>
      <c r="H3" s="9"/>
      <c r="I3" s="9"/>
      <c r="J3" s="9"/>
      <c r="K3" s="9"/>
      <c r="L3" s="25"/>
      <c r="M3" s="3"/>
      <c r="N3" s="3"/>
    </row>
    <row r="4" spans="2:16" ht="50.15" customHeight="1" thickBot="1" x14ac:dyDescent="0.5">
      <c r="B4" s="23"/>
      <c r="C4" s="16" t="s">
        <v>60</v>
      </c>
      <c r="D4" s="296"/>
      <c r="E4" s="297"/>
      <c r="F4" s="297"/>
      <c r="G4" s="297"/>
      <c r="H4" s="297"/>
      <c r="I4" s="297"/>
      <c r="J4" s="297"/>
      <c r="K4" s="298"/>
      <c r="L4" s="25"/>
      <c r="M4" s="3"/>
      <c r="N4" s="3"/>
    </row>
    <row r="5" spans="2:16" ht="50.15" customHeight="1" thickBot="1" x14ac:dyDescent="0.5">
      <c r="B5" s="23"/>
      <c r="C5" s="18" t="s">
        <v>116</v>
      </c>
      <c r="D5" s="299"/>
      <c r="E5" s="300"/>
      <c r="F5" s="300"/>
      <c r="G5" s="300"/>
      <c r="H5" s="300"/>
      <c r="I5" s="300"/>
      <c r="J5" s="300"/>
      <c r="K5" s="301"/>
      <c r="L5" s="25"/>
      <c r="M5" s="3"/>
      <c r="N5" s="3"/>
    </row>
    <row r="6" spans="2:16" ht="50.15" customHeight="1" thickBot="1" x14ac:dyDescent="0.5">
      <c r="B6" s="23"/>
      <c r="C6" s="18" t="s">
        <v>168</v>
      </c>
      <c r="D6" s="299"/>
      <c r="E6" s="300"/>
      <c r="F6" s="300"/>
      <c r="G6" s="300"/>
      <c r="H6" s="300"/>
      <c r="I6" s="300"/>
      <c r="J6" s="300"/>
      <c r="K6" s="301"/>
      <c r="L6" s="25"/>
      <c r="M6" s="3"/>
      <c r="N6" s="3"/>
    </row>
    <row r="7" spans="2:16" ht="50.15" customHeight="1" thickBot="1" x14ac:dyDescent="0.7">
      <c r="B7" s="26"/>
      <c r="C7" s="83" t="s">
        <v>164</v>
      </c>
      <c r="D7" s="299"/>
      <c r="E7" s="300"/>
      <c r="F7" s="300"/>
      <c r="G7" s="300"/>
      <c r="H7" s="300"/>
      <c r="I7" s="300"/>
      <c r="J7" s="300"/>
      <c r="K7" s="301"/>
      <c r="L7" s="27"/>
      <c r="M7" s="6"/>
      <c r="N7" s="5"/>
      <c r="P7" s="1"/>
    </row>
    <row r="8" spans="2:16" ht="50.15" customHeight="1" thickBot="1" x14ac:dyDescent="0.7">
      <c r="B8" s="26"/>
      <c r="C8" s="83" t="s">
        <v>165</v>
      </c>
      <c r="D8" s="294"/>
      <c r="E8" s="295"/>
      <c r="F8" s="83" t="s">
        <v>166</v>
      </c>
      <c r="G8" s="294"/>
      <c r="H8" s="295"/>
      <c r="I8" s="83" t="s">
        <v>167</v>
      </c>
      <c r="J8" s="292"/>
      <c r="K8" s="293"/>
      <c r="L8" s="27"/>
      <c r="M8" s="6"/>
      <c r="N8" s="3"/>
      <c r="P8" s="1"/>
    </row>
    <row r="9" spans="2:16" ht="30" customHeight="1" thickBot="1" x14ac:dyDescent="0.5">
      <c r="B9" s="23"/>
      <c r="C9" s="12"/>
      <c r="D9" s="10"/>
      <c r="E9" s="10"/>
      <c r="F9" s="10"/>
      <c r="G9" s="10"/>
      <c r="H9" s="10"/>
      <c r="I9" s="10"/>
      <c r="J9" s="10"/>
      <c r="K9" s="10"/>
      <c r="L9" s="27"/>
      <c r="M9" s="6"/>
      <c r="N9" s="3"/>
      <c r="P9" s="1"/>
    </row>
    <row r="10" spans="2:16" ht="50.15" customHeight="1" thickBot="1" x14ac:dyDescent="0.65">
      <c r="B10" s="28"/>
      <c r="C10" s="18" t="s">
        <v>110</v>
      </c>
      <c r="D10" s="260" t="s">
        <v>115</v>
      </c>
      <c r="E10" s="261"/>
      <c r="F10" s="11"/>
      <c r="G10" s="11"/>
      <c r="H10" s="11"/>
      <c r="I10" s="11"/>
      <c r="J10" s="11"/>
      <c r="K10" s="11"/>
      <c r="L10" s="27"/>
      <c r="M10" s="6"/>
      <c r="N10" s="3"/>
      <c r="P10" s="1"/>
    </row>
    <row r="11" spans="2:16" ht="48" customHeight="1" thickBot="1" x14ac:dyDescent="0.65">
      <c r="B11" s="28"/>
      <c r="C11" s="17" t="s">
        <v>112</v>
      </c>
      <c r="D11" s="258">
        <v>0</v>
      </c>
      <c r="E11" s="259"/>
      <c r="F11" s="11"/>
      <c r="G11" s="11"/>
      <c r="H11" s="11"/>
      <c r="I11" s="11"/>
      <c r="J11" s="11"/>
      <c r="K11" s="11"/>
      <c r="L11" s="27"/>
      <c r="M11" s="6"/>
      <c r="N11" s="3"/>
      <c r="P11" s="1"/>
    </row>
    <row r="12" spans="2:16" ht="50.15" customHeight="1" thickBot="1" x14ac:dyDescent="0.65">
      <c r="B12" s="28"/>
      <c r="C12" s="19" t="s">
        <v>111</v>
      </c>
      <c r="D12" s="258">
        <f>'1. Titulní strana'!I71</f>
        <v>0</v>
      </c>
      <c r="E12" s="259"/>
      <c r="F12" s="11"/>
      <c r="G12" s="11"/>
      <c r="H12" s="11"/>
      <c r="I12" s="11"/>
      <c r="J12" s="11"/>
      <c r="K12" s="11"/>
      <c r="L12" s="29"/>
      <c r="M12" s="7"/>
      <c r="N12" s="3"/>
      <c r="P12" s="1"/>
    </row>
    <row r="13" spans="2:16" ht="50.15" customHeight="1" thickBot="1" x14ac:dyDescent="0.65">
      <c r="B13" s="28"/>
      <c r="C13" s="19" t="s">
        <v>113</v>
      </c>
      <c r="D13" s="258">
        <f>D11-D12</f>
        <v>0</v>
      </c>
      <c r="E13" s="259"/>
      <c r="F13" s="11"/>
      <c r="G13" s="11"/>
      <c r="H13" s="11"/>
      <c r="I13" s="11"/>
      <c r="J13" s="11"/>
      <c r="K13" s="11"/>
      <c r="L13" s="29"/>
      <c r="M13" s="7"/>
      <c r="N13" s="3"/>
      <c r="P13" s="1"/>
    </row>
    <row r="14" spans="2:16" ht="50.15" customHeight="1" thickBot="1" x14ac:dyDescent="0.65">
      <c r="B14" s="28"/>
      <c r="C14" s="19" t="s">
        <v>114</v>
      </c>
      <c r="D14" s="258">
        <v>0</v>
      </c>
      <c r="E14" s="259"/>
      <c r="F14" s="11"/>
      <c r="G14" s="11"/>
      <c r="H14" s="11"/>
      <c r="I14" s="11"/>
      <c r="J14" s="11"/>
      <c r="K14" s="11"/>
      <c r="L14" s="29"/>
      <c r="M14" s="7"/>
      <c r="N14" s="3"/>
      <c r="P14" s="1"/>
    </row>
    <row r="15" spans="2:16" ht="32.25" customHeight="1" x14ac:dyDescent="0.45">
      <c r="B15" s="23"/>
      <c r="C15" s="13"/>
      <c r="D15" s="11"/>
      <c r="E15" s="11"/>
      <c r="F15" s="11"/>
      <c r="G15" s="11"/>
      <c r="H15" s="11"/>
      <c r="I15" s="11"/>
      <c r="J15" s="11"/>
      <c r="K15" s="11"/>
      <c r="L15" s="30"/>
      <c r="M15" s="5"/>
      <c r="N15" s="3"/>
      <c r="P15" s="1"/>
    </row>
    <row r="16" spans="2:16" ht="32.25" customHeight="1" thickBot="1" x14ac:dyDescent="0.5">
      <c r="B16" s="23"/>
      <c r="C16" s="13"/>
      <c r="D16" s="11"/>
      <c r="E16" s="11"/>
      <c r="F16" s="11"/>
      <c r="G16" s="11"/>
      <c r="H16" s="11"/>
      <c r="I16" s="11"/>
      <c r="J16" s="11"/>
      <c r="K16" s="11"/>
      <c r="L16" s="30"/>
      <c r="M16" s="5"/>
      <c r="N16" s="3"/>
      <c r="P16" s="1"/>
    </row>
    <row r="17" spans="2:14" ht="40" customHeight="1" x14ac:dyDescent="0.55000000000000004">
      <c r="B17" s="31"/>
      <c r="C17" s="281" t="s">
        <v>126</v>
      </c>
      <c r="D17" s="282"/>
      <c r="E17" s="283"/>
      <c r="F17" s="279" t="s">
        <v>127</v>
      </c>
      <c r="G17" s="282"/>
      <c r="H17" s="282"/>
      <c r="I17" s="282"/>
      <c r="J17" s="279" t="s">
        <v>128</v>
      </c>
      <c r="K17" s="280"/>
      <c r="L17" s="32"/>
      <c r="N17" s="3"/>
    </row>
    <row r="18" spans="2:14" ht="80.150000000000006" customHeight="1" x14ac:dyDescent="0.45">
      <c r="B18" s="23"/>
      <c r="C18" s="284" t="s">
        <v>2</v>
      </c>
      <c r="D18" s="285"/>
      <c r="E18" s="286"/>
      <c r="F18" s="269"/>
      <c r="G18" s="287"/>
      <c r="H18" s="287"/>
      <c r="I18" s="288"/>
      <c r="J18" s="269"/>
      <c r="K18" s="270"/>
      <c r="L18" s="33"/>
      <c r="M18" s="1"/>
      <c r="N18" s="3"/>
    </row>
    <row r="19" spans="2:14" ht="80.150000000000006" customHeight="1" x14ac:dyDescent="0.45">
      <c r="B19" s="23"/>
      <c r="C19" s="284" t="s">
        <v>3</v>
      </c>
      <c r="D19" s="285"/>
      <c r="E19" s="286"/>
      <c r="F19" s="269"/>
      <c r="G19" s="287"/>
      <c r="H19" s="287"/>
      <c r="I19" s="288"/>
      <c r="J19" s="269"/>
      <c r="K19" s="270"/>
      <c r="L19" s="33"/>
      <c r="M19" s="1"/>
      <c r="N19" s="3"/>
    </row>
    <row r="20" spans="2:14" ht="80.150000000000006" customHeight="1" x14ac:dyDescent="0.45">
      <c r="B20" s="23"/>
      <c r="C20" s="284" t="s">
        <v>4</v>
      </c>
      <c r="D20" s="285"/>
      <c r="E20" s="286"/>
      <c r="F20" s="269"/>
      <c r="G20" s="287"/>
      <c r="H20" s="287"/>
      <c r="I20" s="288"/>
      <c r="J20" s="269"/>
      <c r="K20" s="270"/>
      <c r="L20" s="33"/>
      <c r="M20" s="1"/>
      <c r="N20" s="3"/>
    </row>
    <row r="21" spans="2:14" ht="80.150000000000006" customHeight="1" thickBot="1" x14ac:dyDescent="0.5">
      <c r="B21" s="23"/>
      <c r="C21" s="273" t="s">
        <v>5</v>
      </c>
      <c r="D21" s="274"/>
      <c r="E21" s="275"/>
      <c r="F21" s="271"/>
      <c r="G21" s="276"/>
      <c r="H21" s="276"/>
      <c r="I21" s="277"/>
      <c r="J21" s="271"/>
      <c r="K21" s="272"/>
      <c r="L21" s="33"/>
      <c r="M21" s="1"/>
      <c r="N21" s="3"/>
    </row>
    <row r="22" spans="2:14" ht="30" customHeight="1" x14ac:dyDescent="0.45">
      <c r="B22" s="23"/>
      <c r="C22" s="11"/>
      <c r="D22" s="11"/>
      <c r="E22" s="11"/>
      <c r="F22" s="11"/>
      <c r="G22" s="11"/>
      <c r="H22" s="11"/>
      <c r="I22" s="11"/>
      <c r="J22" s="11"/>
      <c r="K22" s="11"/>
      <c r="L22" s="30"/>
      <c r="M22" s="5"/>
      <c r="N22" s="3"/>
    </row>
    <row r="23" spans="2:14" ht="30" customHeight="1" x14ac:dyDescent="0.45">
      <c r="B23" s="23"/>
      <c r="C23" s="11"/>
      <c r="D23" s="97"/>
      <c r="E23" s="97"/>
      <c r="F23" s="97"/>
      <c r="G23" s="97"/>
      <c r="H23" s="97"/>
      <c r="I23" s="97"/>
      <c r="J23" s="97"/>
      <c r="K23" s="97"/>
      <c r="L23" s="30"/>
      <c r="M23" s="5"/>
      <c r="N23" s="3"/>
    </row>
    <row r="24" spans="2:14" ht="42.75" customHeight="1" x14ac:dyDescent="0.45">
      <c r="B24" s="23"/>
      <c r="C24" s="97"/>
      <c r="D24" s="97"/>
      <c r="E24" s="97"/>
      <c r="F24" s="97"/>
      <c r="G24" s="97"/>
      <c r="H24" s="97"/>
      <c r="I24" s="97"/>
      <c r="J24" s="97"/>
      <c r="K24" s="97"/>
      <c r="L24" s="30"/>
      <c r="M24" s="5"/>
      <c r="N24" s="3"/>
    </row>
    <row r="25" spans="2:14" ht="107.25" customHeight="1" x14ac:dyDescent="0.45">
      <c r="B25" s="23"/>
      <c r="C25" s="278" t="s">
        <v>197</v>
      </c>
      <c r="D25" s="278"/>
      <c r="E25" s="278"/>
      <c r="F25" s="278"/>
      <c r="G25" s="278"/>
      <c r="H25" s="278"/>
      <c r="I25" s="278"/>
      <c r="J25" s="278"/>
      <c r="K25" s="278"/>
      <c r="L25" s="30"/>
      <c r="M25" s="5"/>
      <c r="N25" s="3"/>
    </row>
    <row r="26" spans="2:14" ht="30" customHeight="1" thickBot="1" x14ac:dyDescent="0.6">
      <c r="B26" s="31"/>
      <c r="C26" s="14"/>
      <c r="D26" s="14"/>
      <c r="E26" s="15"/>
      <c r="F26" s="268" t="s">
        <v>6</v>
      </c>
      <c r="G26" s="268"/>
      <c r="H26" s="268"/>
      <c r="I26" s="268"/>
      <c r="J26" s="268"/>
      <c r="K26" s="268"/>
      <c r="L26" s="25"/>
      <c r="M26" s="3"/>
      <c r="N26" s="3"/>
    </row>
    <row r="27" spans="2:14" ht="80.150000000000006" customHeight="1" thickBot="1" x14ac:dyDescent="0.5">
      <c r="B27" s="34"/>
      <c r="C27" s="262" t="s">
        <v>68</v>
      </c>
      <c r="D27" s="263"/>
      <c r="E27" s="264"/>
      <c r="F27" s="265"/>
      <c r="G27" s="266"/>
      <c r="H27" s="266"/>
      <c r="I27" s="266"/>
      <c r="J27" s="266"/>
      <c r="K27" s="267"/>
      <c r="L27" s="25"/>
      <c r="M27" s="3"/>
      <c r="N27" s="3"/>
    </row>
    <row r="28" spans="2:14" ht="25" customHeight="1" thickBot="1" x14ac:dyDescent="0.4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7"/>
    </row>
  </sheetData>
  <sheetProtection formatCells="0" formatRows="0" insertRows="0" selectLockedCells="1"/>
  <mergeCells count="32">
    <mergeCell ref="C2:K2"/>
    <mergeCell ref="J8:K8"/>
    <mergeCell ref="G8:H8"/>
    <mergeCell ref="D8:E8"/>
    <mergeCell ref="D4:K4"/>
    <mergeCell ref="D5:K5"/>
    <mergeCell ref="D7:K7"/>
    <mergeCell ref="D6:K6"/>
    <mergeCell ref="J17:K17"/>
    <mergeCell ref="C17:E17"/>
    <mergeCell ref="C18:E18"/>
    <mergeCell ref="C19:E19"/>
    <mergeCell ref="C20:E20"/>
    <mergeCell ref="F17:I17"/>
    <mergeCell ref="F18:I18"/>
    <mergeCell ref="F19:I19"/>
    <mergeCell ref="F20:I20"/>
    <mergeCell ref="J18:K18"/>
    <mergeCell ref="C27:E27"/>
    <mergeCell ref="F27:K27"/>
    <mergeCell ref="F26:K26"/>
    <mergeCell ref="J19:K19"/>
    <mergeCell ref="J20:K20"/>
    <mergeCell ref="J21:K21"/>
    <mergeCell ref="C21:E21"/>
    <mergeCell ref="F21:I21"/>
    <mergeCell ref="C25:K25"/>
    <mergeCell ref="D13:E13"/>
    <mergeCell ref="D14:E14"/>
    <mergeCell ref="D10:E10"/>
    <mergeCell ref="D11:E11"/>
    <mergeCell ref="D12:E12"/>
  </mergeCells>
  <pageMargins left="0.25" right="0.25" top="0.75" bottom="0.75" header="0.3" footer="0.3"/>
  <pageSetup paperSize="9" scale="51" orientation="portrait" r:id="rId1"/>
  <headerFooter>
    <oddFooter>&amp;R&amp;10F02_1_C_MP05_MP29_v2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view="pageBreakPreview" zoomScale="70" zoomScaleNormal="100" zoomScaleSheetLayoutView="70" workbookViewId="0">
      <pane ySplit="10" topLeftCell="A11" activePane="bottomLeft" state="frozen"/>
      <selection pane="bottomLeft" activeCell="G11" sqref="G11"/>
    </sheetView>
  </sheetViews>
  <sheetFormatPr defaultRowHeight="14.5" x14ac:dyDescent="0.35"/>
  <cols>
    <col min="1" max="1" width="4.26953125" customWidth="1"/>
    <col min="2" max="2" width="44.7265625" customWidth="1"/>
    <col min="3" max="3" width="20.81640625" customWidth="1"/>
    <col min="4" max="7" width="25.7265625" customWidth="1"/>
    <col min="8" max="8" width="21.54296875" customWidth="1"/>
    <col min="9" max="9" width="25.7265625" customWidth="1"/>
    <col min="10" max="10" width="3.54296875" customWidth="1"/>
    <col min="11" max="11" width="13.1796875" customWidth="1"/>
  </cols>
  <sheetData>
    <row r="1" spans="1:12" ht="15" thickBot="1" x14ac:dyDescent="0.4">
      <c r="A1" s="20"/>
      <c r="B1" s="21"/>
      <c r="C1" s="21"/>
      <c r="D1" s="21"/>
      <c r="E1" s="21"/>
      <c r="F1" s="21"/>
      <c r="G1" s="21"/>
      <c r="H1" s="21"/>
      <c r="I1" s="21"/>
      <c r="J1" s="22"/>
    </row>
    <row r="2" spans="1:12" ht="84.75" customHeight="1" thickBot="1" x14ac:dyDescent="0.5">
      <c r="A2" s="23"/>
      <c r="B2" s="308" t="s">
        <v>146</v>
      </c>
      <c r="C2" s="309"/>
      <c r="D2" s="309"/>
      <c r="E2" s="309"/>
      <c r="F2" s="309"/>
      <c r="G2" s="309"/>
      <c r="H2" s="309"/>
      <c r="I2" s="310"/>
      <c r="J2" s="25"/>
    </row>
    <row r="3" spans="1:12" ht="14.25" customHeight="1" thickBot="1" x14ac:dyDescent="0.65">
      <c r="A3" s="23"/>
      <c r="B3" s="14"/>
      <c r="C3" s="40"/>
      <c r="D3" s="39"/>
      <c r="E3" s="39"/>
      <c r="F3" s="39"/>
      <c r="G3" s="39"/>
      <c r="H3" s="39"/>
      <c r="I3" s="39"/>
      <c r="J3" s="25"/>
    </row>
    <row r="4" spans="1:12" ht="28.5" x14ac:dyDescent="0.65">
      <c r="A4" s="26"/>
      <c r="B4" s="87" t="s">
        <v>69</v>
      </c>
      <c r="C4" s="311"/>
      <c r="D4" s="311"/>
      <c r="E4" s="311"/>
      <c r="F4" s="311"/>
      <c r="G4" s="311"/>
      <c r="H4" s="311"/>
      <c r="I4" s="312"/>
      <c r="J4" s="25"/>
      <c r="L4" s="1"/>
    </row>
    <row r="5" spans="1:12" ht="28.5" x14ac:dyDescent="0.65">
      <c r="A5" s="26"/>
      <c r="B5" s="88" t="s">
        <v>129</v>
      </c>
      <c r="C5" s="302"/>
      <c r="D5" s="302"/>
      <c r="E5" s="302"/>
      <c r="F5" s="302"/>
      <c r="G5" s="302"/>
      <c r="H5" s="302"/>
      <c r="I5" s="303"/>
      <c r="J5" s="25"/>
      <c r="L5" s="1"/>
    </row>
    <row r="6" spans="1:12" ht="28.5" x14ac:dyDescent="0.65">
      <c r="A6" s="26"/>
      <c r="B6" s="88" t="s">
        <v>130</v>
      </c>
      <c r="C6" s="302"/>
      <c r="D6" s="302"/>
      <c r="E6" s="302"/>
      <c r="F6" s="302"/>
      <c r="G6" s="302"/>
      <c r="H6" s="302"/>
      <c r="I6" s="303"/>
      <c r="J6" s="25"/>
      <c r="L6" s="1"/>
    </row>
    <row r="7" spans="1:12" ht="31.5" customHeight="1" x14ac:dyDescent="0.65">
      <c r="A7" s="26"/>
      <c r="B7" s="89" t="s">
        <v>131</v>
      </c>
      <c r="C7" s="302"/>
      <c r="D7" s="302"/>
      <c r="E7" s="302"/>
      <c r="F7" s="302"/>
      <c r="G7" s="302"/>
      <c r="H7" s="302"/>
      <c r="I7" s="303"/>
      <c r="J7" s="25"/>
      <c r="L7" s="1"/>
    </row>
    <row r="8" spans="1:12" ht="29.25" customHeight="1" thickBot="1" x14ac:dyDescent="0.7">
      <c r="A8" s="26"/>
      <c r="B8" s="90" t="s">
        <v>132</v>
      </c>
      <c r="C8" s="304"/>
      <c r="D8" s="304"/>
      <c r="E8" s="304"/>
      <c r="F8" s="304"/>
      <c r="G8" s="304"/>
      <c r="H8" s="304"/>
      <c r="I8" s="305"/>
      <c r="J8" s="25"/>
      <c r="L8" s="1"/>
    </row>
    <row r="9" spans="1:12" ht="19.5" customHeight="1" thickBot="1" x14ac:dyDescent="0.65">
      <c r="A9" s="23"/>
      <c r="B9" s="41"/>
      <c r="C9" s="41"/>
      <c r="D9" s="41"/>
      <c r="E9" s="41"/>
      <c r="F9" s="84"/>
      <c r="G9" s="41"/>
      <c r="H9" s="41"/>
      <c r="I9" s="41"/>
      <c r="J9" s="25"/>
      <c r="L9" s="1"/>
    </row>
    <row r="10" spans="1:12" ht="102" customHeight="1" x14ac:dyDescent="0.6">
      <c r="A10" s="56"/>
      <c r="B10" s="85" t="s">
        <v>133</v>
      </c>
      <c r="C10" s="86" t="s">
        <v>134</v>
      </c>
      <c r="D10" s="69" t="s">
        <v>135</v>
      </c>
      <c r="E10" s="68" t="s">
        <v>136</v>
      </c>
      <c r="F10" s="95" t="s">
        <v>137</v>
      </c>
      <c r="G10" s="86" t="s">
        <v>162</v>
      </c>
      <c r="H10" s="68" t="s">
        <v>159</v>
      </c>
      <c r="I10" s="70" t="s">
        <v>160</v>
      </c>
      <c r="J10" s="57"/>
      <c r="L10" s="2"/>
    </row>
    <row r="11" spans="1:12" s="71" customFormat="1" ht="80.150000000000006" customHeight="1" x14ac:dyDescent="0.45">
      <c r="A11" s="58"/>
      <c r="B11" s="59" t="s">
        <v>85</v>
      </c>
      <c r="C11" s="74"/>
      <c r="D11" s="61"/>
      <c r="E11" s="61"/>
      <c r="F11" s="61"/>
      <c r="G11" s="96"/>
      <c r="H11" s="60"/>
      <c r="I11" s="62"/>
      <c r="J11" s="57"/>
      <c r="L11" s="72"/>
    </row>
    <row r="12" spans="1:12" s="71" customFormat="1" ht="80.150000000000006" customHeight="1" x14ac:dyDescent="0.45">
      <c r="A12" s="58"/>
      <c r="B12" s="63" t="s">
        <v>61</v>
      </c>
      <c r="C12" s="74"/>
      <c r="D12" s="61"/>
      <c r="E12" s="61"/>
      <c r="F12" s="61"/>
      <c r="G12" s="61"/>
      <c r="H12" s="60"/>
      <c r="I12" s="62"/>
      <c r="J12" s="57"/>
      <c r="L12" s="72"/>
    </row>
    <row r="13" spans="1:12" s="71" customFormat="1" ht="80.150000000000006" customHeight="1" x14ac:dyDescent="0.45">
      <c r="A13" s="58"/>
      <c r="B13" s="63" t="s">
        <v>62</v>
      </c>
      <c r="C13" s="74"/>
      <c r="D13" s="61"/>
      <c r="E13" s="61"/>
      <c r="F13" s="61"/>
      <c r="G13" s="61"/>
      <c r="H13" s="60"/>
      <c r="I13" s="62"/>
      <c r="J13" s="57"/>
      <c r="L13" s="72"/>
    </row>
    <row r="14" spans="1:12" s="71" customFormat="1" ht="80.150000000000006" customHeight="1" x14ac:dyDescent="0.45">
      <c r="A14" s="58"/>
      <c r="B14" s="63" t="s">
        <v>63</v>
      </c>
      <c r="C14" s="74"/>
      <c r="D14" s="61"/>
      <c r="E14" s="61"/>
      <c r="F14" s="61"/>
      <c r="G14" s="61"/>
      <c r="H14" s="60"/>
      <c r="I14" s="62"/>
      <c r="J14" s="57"/>
      <c r="L14" s="72"/>
    </row>
    <row r="15" spans="1:12" s="71" customFormat="1" ht="80.150000000000006" customHeight="1" x14ac:dyDescent="0.45">
      <c r="A15" s="58"/>
      <c r="B15" s="63"/>
      <c r="C15" s="74"/>
      <c r="D15" s="61"/>
      <c r="E15" s="61"/>
      <c r="F15" s="61"/>
      <c r="G15" s="61"/>
      <c r="H15" s="60"/>
      <c r="I15" s="62"/>
      <c r="J15" s="57"/>
      <c r="L15" s="72"/>
    </row>
    <row r="16" spans="1:12" s="71" customFormat="1" ht="80.150000000000006" customHeight="1" x14ac:dyDescent="0.45">
      <c r="A16" s="58"/>
      <c r="B16" s="59" t="s">
        <v>64</v>
      </c>
      <c r="C16" s="74"/>
      <c r="D16" s="61"/>
      <c r="E16" s="61"/>
      <c r="F16" s="61"/>
      <c r="G16" s="61"/>
      <c r="H16" s="60"/>
      <c r="I16" s="62"/>
      <c r="J16" s="57"/>
      <c r="L16" s="72"/>
    </row>
    <row r="17" spans="1:12" s="71" customFormat="1" ht="80.150000000000006" customHeight="1" x14ac:dyDescent="0.45">
      <c r="A17" s="58"/>
      <c r="B17" s="63" t="s">
        <v>65</v>
      </c>
      <c r="C17" s="74"/>
      <c r="D17" s="61"/>
      <c r="E17" s="61"/>
      <c r="F17" s="61"/>
      <c r="G17" s="61"/>
      <c r="H17" s="60"/>
      <c r="I17" s="62"/>
      <c r="J17" s="57"/>
      <c r="L17" s="72"/>
    </row>
    <row r="18" spans="1:12" s="71" customFormat="1" ht="80.150000000000006" customHeight="1" x14ac:dyDescent="0.45">
      <c r="A18" s="58"/>
      <c r="B18" s="63" t="s">
        <v>66</v>
      </c>
      <c r="C18" s="74"/>
      <c r="D18" s="61"/>
      <c r="E18" s="61"/>
      <c r="F18" s="61"/>
      <c r="G18" s="61"/>
      <c r="H18" s="60"/>
      <c r="I18" s="62"/>
      <c r="J18" s="57"/>
      <c r="L18" s="72"/>
    </row>
    <row r="19" spans="1:12" s="71" customFormat="1" ht="80.150000000000006" customHeight="1" thickBot="1" x14ac:dyDescent="0.5">
      <c r="A19" s="58"/>
      <c r="B19" s="64"/>
      <c r="C19" s="75"/>
      <c r="D19" s="66"/>
      <c r="E19" s="66"/>
      <c r="F19" s="66"/>
      <c r="G19" s="66"/>
      <c r="H19" s="65"/>
      <c r="I19" s="67"/>
      <c r="J19" s="57"/>
    </row>
    <row r="20" spans="1:12" ht="45" customHeight="1" thickBot="1" x14ac:dyDescent="0.5">
      <c r="A20" s="23"/>
      <c r="B20" s="11"/>
      <c r="C20" s="11"/>
      <c r="D20" s="314" t="s">
        <v>6</v>
      </c>
      <c r="E20" s="314"/>
      <c r="F20" s="314"/>
      <c r="G20" s="314"/>
      <c r="H20" s="314"/>
      <c r="I20" s="314"/>
      <c r="J20" s="25"/>
      <c r="L20" s="1"/>
    </row>
    <row r="21" spans="1:12" ht="80.150000000000006" customHeight="1" thickBot="1" x14ac:dyDescent="0.5">
      <c r="A21" s="23"/>
      <c r="B21" s="306" t="s">
        <v>67</v>
      </c>
      <c r="C21" s="307"/>
      <c r="D21" s="313"/>
      <c r="E21" s="266"/>
      <c r="F21" s="266"/>
      <c r="G21" s="266"/>
      <c r="H21" s="266"/>
      <c r="I21" s="267"/>
      <c r="J21" s="25"/>
    </row>
    <row r="22" spans="1:12" ht="19" thickBot="1" x14ac:dyDescent="0.5">
      <c r="A22" s="35"/>
      <c r="B22" s="42"/>
      <c r="C22" s="42"/>
      <c r="D22" s="42"/>
      <c r="E22" s="42"/>
      <c r="F22" s="42"/>
      <c r="G22" s="42"/>
      <c r="H22" s="42"/>
      <c r="I22" s="42"/>
      <c r="J22" s="43"/>
    </row>
    <row r="23" spans="1:12" ht="30" customHeight="1" x14ac:dyDescent="0.45">
      <c r="A23" s="4"/>
      <c r="B23" s="3"/>
      <c r="C23" s="3"/>
      <c r="D23" s="3"/>
      <c r="E23" s="3"/>
      <c r="F23" s="3"/>
      <c r="G23" s="3"/>
      <c r="H23" s="3"/>
      <c r="I23" s="3"/>
      <c r="J23" s="3"/>
    </row>
    <row r="24" spans="1:12" ht="30" customHeight="1" x14ac:dyDescent="0.45">
      <c r="A24" s="4"/>
      <c r="B24" s="3"/>
      <c r="C24" s="3"/>
      <c r="D24" s="3"/>
      <c r="E24" s="3"/>
      <c r="F24" s="3"/>
      <c r="G24" s="3"/>
      <c r="H24" s="3"/>
      <c r="I24" s="3"/>
      <c r="J24" s="3"/>
    </row>
    <row r="25" spans="1:12" ht="30" customHeight="1" x14ac:dyDescent="0.35">
      <c r="A25" s="4"/>
    </row>
  </sheetData>
  <sheetProtection formatCells="0" insertRows="0" deleteRows="0" selectLockedCells="1" sort="0" autoFilter="0"/>
  <autoFilter ref="B10:I18" xr:uid="{00000000-0009-0000-0000-000001000000}"/>
  <mergeCells count="9">
    <mergeCell ref="C7:I7"/>
    <mergeCell ref="C8:I8"/>
    <mergeCell ref="B21:C21"/>
    <mergeCell ref="B2:I2"/>
    <mergeCell ref="C4:I4"/>
    <mergeCell ref="C5:I5"/>
    <mergeCell ref="C6:I6"/>
    <mergeCell ref="D21:I21"/>
    <mergeCell ref="D20:I20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6D6B-A577-447F-B48B-10E0B45F04CD}">
  <dimension ref="A1:J113"/>
  <sheetViews>
    <sheetView view="pageBreakPreview" zoomScale="60" zoomScaleNormal="60" workbookViewId="0">
      <pane ySplit="1" topLeftCell="A62" activePane="bottomLeft" state="frozen"/>
      <selection pane="bottomLeft" activeCell="T24" sqref="T24"/>
    </sheetView>
  </sheetViews>
  <sheetFormatPr defaultRowHeight="13" x14ac:dyDescent="0.3"/>
  <cols>
    <col min="1" max="1" width="70.1796875" style="257" customWidth="1"/>
    <col min="2" max="2" width="23" style="98" customWidth="1"/>
    <col min="3" max="3" width="12.81640625" style="98" customWidth="1"/>
    <col min="4" max="4" width="17.7265625" style="98" customWidth="1"/>
    <col min="5" max="5" width="21.453125" style="98" customWidth="1"/>
    <col min="6" max="6" width="16.54296875" style="98" customWidth="1"/>
    <col min="7" max="7" width="12.26953125" style="98" customWidth="1"/>
    <col min="8" max="8" width="20.453125" style="98" customWidth="1"/>
    <col min="9" max="9" width="16.54296875" style="98" customWidth="1"/>
    <col min="10" max="10" width="12.26953125" style="98" customWidth="1"/>
    <col min="11" max="11" width="14.7265625" style="98" customWidth="1"/>
    <col min="12" max="256" width="9.1796875" style="98"/>
    <col min="257" max="257" width="66.7265625" style="98" customWidth="1"/>
    <col min="258" max="258" width="23" style="98" customWidth="1"/>
    <col min="259" max="259" width="11.81640625" style="98" customWidth="1"/>
    <col min="260" max="260" width="17.7265625" style="98" customWidth="1"/>
    <col min="261" max="261" width="20.7265625" style="98" customWidth="1"/>
    <col min="262" max="262" width="16.54296875" style="98" customWidth="1"/>
    <col min="263" max="263" width="12.26953125" style="98" customWidth="1"/>
    <col min="264" max="264" width="20.7265625" style="98" customWidth="1"/>
    <col min="265" max="265" width="16.54296875" style="98" customWidth="1"/>
    <col min="266" max="266" width="12.26953125" style="98" customWidth="1"/>
    <col min="267" max="512" width="9.1796875" style="98"/>
    <col min="513" max="513" width="66.7265625" style="98" customWidth="1"/>
    <col min="514" max="514" width="23" style="98" customWidth="1"/>
    <col min="515" max="515" width="11.81640625" style="98" customWidth="1"/>
    <col min="516" max="516" width="17.7265625" style="98" customWidth="1"/>
    <col min="517" max="517" width="20.7265625" style="98" customWidth="1"/>
    <col min="518" max="518" width="16.54296875" style="98" customWidth="1"/>
    <col min="519" max="519" width="12.26953125" style="98" customWidth="1"/>
    <col min="520" max="520" width="20.7265625" style="98" customWidth="1"/>
    <col min="521" max="521" width="16.54296875" style="98" customWidth="1"/>
    <col min="522" max="522" width="12.26953125" style="98" customWidth="1"/>
    <col min="523" max="768" width="9.1796875" style="98"/>
    <col min="769" max="769" width="66.7265625" style="98" customWidth="1"/>
    <col min="770" max="770" width="23" style="98" customWidth="1"/>
    <col min="771" max="771" width="11.81640625" style="98" customWidth="1"/>
    <col min="772" max="772" width="17.7265625" style="98" customWidth="1"/>
    <col min="773" max="773" width="20.7265625" style="98" customWidth="1"/>
    <col min="774" max="774" width="16.54296875" style="98" customWidth="1"/>
    <col min="775" max="775" width="12.26953125" style="98" customWidth="1"/>
    <col min="776" max="776" width="20.7265625" style="98" customWidth="1"/>
    <col min="777" max="777" width="16.54296875" style="98" customWidth="1"/>
    <col min="778" max="778" width="12.26953125" style="98" customWidth="1"/>
    <col min="779" max="1024" width="9.1796875" style="98"/>
    <col min="1025" max="1025" width="66.7265625" style="98" customWidth="1"/>
    <col min="1026" max="1026" width="23" style="98" customWidth="1"/>
    <col min="1027" max="1027" width="11.81640625" style="98" customWidth="1"/>
    <col min="1028" max="1028" width="17.7265625" style="98" customWidth="1"/>
    <col min="1029" max="1029" width="20.7265625" style="98" customWidth="1"/>
    <col min="1030" max="1030" width="16.54296875" style="98" customWidth="1"/>
    <col min="1031" max="1031" width="12.26953125" style="98" customWidth="1"/>
    <col min="1032" max="1032" width="20.7265625" style="98" customWidth="1"/>
    <col min="1033" max="1033" width="16.54296875" style="98" customWidth="1"/>
    <col min="1034" max="1034" width="12.26953125" style="98" customWidth="1"/>
    <col min="1035" max="1280" width="9.1796875" style="98"/>
    <col min="1281" max="1281" width="66.7265625" style="98" customWidth="1"/>
    <col min="1282" max="1282" width="23" style="98" customWidth="1"/>
    <col min="1283" max="1283" width="11.81640625" style="98" customWidth="1"/>
    <col min="1284" max="1284" width="17.7265625" style="98" customWidth="1"/>
    <col min="1285" max="1285" width="20.7265625" style="98" customWidth="1"/>
    <col min="1286" max="1286" width="16.54296875" style="98" customWidth="1"/>
    <col min="1287" max="1287" width="12.26953125" style="98" customWidth="1"/>
    <col min="1288" max="1288" width="20.7265625" style="98" customWidth="1"/>
    <col min="1289" max="1289" width="16.54296875" style="98" customWidth="1"/>
    <col min="1290" max="1290" width="12.26953125" style="98" customWidth="1"/>
    <col min="1291" max="1536" width="9.1796875" style="98"/>
    <col min="1537" max="1537" width="66.7265625" style="98" customWidth="1"/>
    <col min="1538" max="1538" width="23" style="98" customWidth="1"/>
    <col min="1539" max="1539" width="11.81640625" style="98" customWidth="1"/>
    <col min="1540" max="1540" width="17.7265625" style="98" customWidth="1"/>
    <col min="1541" max="1541" width="20.7265625" style="98" customWidth="1"/>
    <col min="1542" max="1542" width="16.54296875" style="98" customWidth="1"/>
    <col min="1543" max="1543" width="12.26953125" style="98" customWidth="1"/>
    <col min="1544" max="1544" width="20.7265625" style="98" customWidth="1"/>
    <col min="1545" max="1545" width="16.54296875" style="98" customWidth="1"/>
    <col min="1546" max="1546" width="12.26953125" style="98" customWidth="1"/>
    <col min="1547" max="1792" width="9.1796875" style="98"/>
    <col min="1793" max="1793" width="66.7265625" style="98" customWidth="1"/>
    <col min="1794" max="1794" width="23" style="98" customWidth="1"/>
    <col min="1795" max="1795" width="11.81640625" style="98" customWidth="1"/>
    <col min="1796" max="1796" width="17.7265625" style="98" customWidth="1"/>
    <col min="1797" max="1797" width="20.7265625" style="98" customWidth="1"/>
    <col min="1798" max="1798" width="16.54296875" style="98" customWidth="1"/>
    <col min="1799" max="1799" width="12.26953125" style="98" customWidth="1"/>
    <col min="1800" max="1800" width="20.7265625" style="98" customWidth="1"/>
    <col min="1801" max="1801" width="16.54296875" style="98" customWidth="1"/>
    <col min="1802" max="1802" width="12.26953125" style="98" customWidth="1"/>
    <col min="1803" max="2048" width="9.1796875" style="98"/>
    <col min="2049" max="2049" width="66.7265625" style="98" customWidth="1"/>
    <col min="2050" max="2050" width="23" style="98" customWidth="1"/>
    <col min="2051" max="2051" width="11.81640625" style="98" customWidth="1"/>
    <col min="2052" max="2052" width="17.7265625" style="98" customWidth="1"/>
    <col min="2053" max="2053" width="20.7265625" style="98" customWidth="1"/>
    <col min="2054" max="2054" width="16.54296875" style="98" customWidth="1"/>
    <col min="2055" max="2055" width="12.26953125" style="98" customWidth="1"/>
    <col min="2056" max="2056" width="20.7265625" style="98" customWidth="1"/>
    <col min="2057" max="2057" width="16.54296875" style="98" customWidth="1"/>
    <col min="2058" max="2058" width="12.26953125" style="98" customWidth="1"/>
    <col min="2059" max="2304" width="9.1796875" style="98"/>
    <col min="2305" max="2305" width="66.7265625" style="98" customWidth="1"/>
    <col min="2306" max="2306" width="23" style="98" customWidth="1"/>
    <col min="2307" max="2307" width="11.81640625" style="98" customWidth="1"/>
    <col min="2308" max="2308" width="17.7265625" style="98" customWidth="1"/>
    <col min="2309" max="2309" width="20.7265625" style="98" customWidth="1"/>
    <col min="2310" max="2310" width="16.54296875" style="98" customWidth="1"/>
    <col min="2311" max="2311" width="12.26953125" style="98" customWidth="1"/>
    <col min="2312" max="2312" width="20.7265625" style="98" customWidth="1"/>
    <col min="2313" max="2313" width="16.54296875" style="98" customWidth="1"/>
    <col min="2314" max="2314" width="12.26953125" style="98" customWidth="1"/>
    <col min="2315" max="2560" width="9.1796875" style="98"/>
    <col min="2561" max="2561" width="66.7265625" style="98" customWidth="1"/>
    <col min="2562" max="2562" width="23" style="98" customWidth="1"/>
    <col min="2563" max="2563" width="11.81640625" style="98" customWidth="1"/>
    <col min="2564" max="2564" width="17.7265625" style="98" customWidth="1"/>
    <col min="2565" max="2565" width="20.7265625" style="98" customWidth="1"/>
    <col min="2566" max="2566" width="16.54296875" style="98" customWidth="1"/>
    <col min="2567" max="2567" width="12.26953125" style="98" customWidth="1"/>
    <col min="2568" max="2568" width="20.7265625" style="98" customWidth="1"/>
    <col min="2569" max="2569" width="16.54296875" style="98" customWidth="1"/>
    <col min="2570" max="2570" width="12.26953125" style="98" customWidth="1"/>
    <col min="2571" max="2816" width="9.1796875" style="98"/>
    <col min="2817" max="2817" width="66.7265625" style="98" customWidth="1"/>
    <col min="2818" max="2818" width="23" style="98" customWidth="1"/>
    <col min="2819" max="2819" width="11.81640625" style="98" customWidth="1"/>
    <col min="2820" max="2820" width="17.7265625" style="98" customWidth="1"/>
    <col min="2821" max="2821" width="20.7265625" style="98" customWidth="1"/>
    <col min="2822" max="2822" width="16.54296875" style="98" customWidth="1"/>
    <col min="2823" max="2823" width="12.26953125" style="98" customWidth="1"/>
    <col min="2824" max="2824" width="20.7265625" style="98" customWidth="1"/>
    <col min="2825" max="2825" width="16.54296875" style="98" customWidth="1"/>
    <col min="2826" max="2826" width="12.26953125" style="98" customWidth="1"/>
    <col min="2827" max="3072" width="9.1796875" style="98"/>
    <col min="3073" max="3073" width="66.7265625" style="98" customWidth="1"/>
    <col min="3074" max="3074" width="23" style="98" customWidth="1"/>
    <col min="3075" max="3075" width="11.81640625" style="98" customWidth="1"/>
    <col min="3076" max="3076" width="17.7265625" style="98" customWidth="1"/>
    <col min="3077" max="3077" width="20.7265625" style="98" customWidth="1"/>
    <col min="3078" max="3078" width="16.54296875" style="98" customWidth="1"/>
    <col min="3079" max="3079" width="12.26953125" style="98" customWidth="1"/>
    <col min="3080" max="3080" width="20.7265625" style="98" customWidth="1"/>
    <col min="3081" max="3081" width="16.54296875" style="98" customWidth="1"/>
    <col min="3082" max="3082" width="12.26953125" style="98" customWidth="1"/>
    <col min="3083" max="3328" width="9.1796875" style="98"/>
    <col min="3329" max="3329" width="66.7265625" style="98" customWidth="1"/>
    <col min="3330" max="3330" width="23" style="98" customWidth="1"/>
    <col min="3331" max="3331" width="11.81640625" style="98" customWidth="1"/>
    <col min="3332" max="3332" width="17.7265625" style="98" customWidth="1"/>
    <col min="3333" max="3333" width="20.7265625" style="98" customWidth="1"/>
    <col min="3334" max="3334" width="16.54296875" style="98" customWidth="1"/>
    <col min="3335" max="3335" width="12.26953125" style="98" customWidth="1"/>
    <col min="3336" max="3336" width="20.7265625" style="98" customWidth="1"/>
    <col min="3337" max="3337" width="16.54296875" style="98" customWidth="1"/>
    <col min="3338" max="3338" width="12.26953125" style="98" customWidth="1"/>
    <col min="3339" max="3584" width="9.1796875" style="98"/>
    <col min="3585" max="3585" width="66.7265625" style="98" customWidth="1"/>
    <col min="3586" max="3586" width="23" style="98" customWidth="1"/>
    <col min="3587" max="3587" width="11.81640625" style="98" customWidth="1"/>
    <col min="3588" max="3588" width="17.7265625" style="98" customWidth="1"/>
    <col min="3589" max="3589" width="20.7265625" style="98" customWidth="1"/>
    <col min="3590" max="3590" width="16.54296875" style="98" customWidth="1"/>
    <col min="3591" max="3591" width="12.26953125" style="98" customWidth="1"/>
    <col min="3592" max="3592" width="20.7265625" style="98" customWidth="1"/>
    <col min="3593" max="3593" width="16.54296875" style="98" customWidth="1"/>
    <col min="3594" max="3594" width="12.26953125" style="98" customWidth="1"/>
    <col min="3595" max="3840" width="9.1796875" style="98"/>
    <col min="3841" max="3841" width="66.7265625" style="98" customWidth="1"/>
    <col min="3842" max="3842" width="23" style="98" customWidth="1"/>
    <col min="3843" max="3843" width="11.81640625" style="98" customWidth="1"/>
    <col min="3844" max="3844" width="17.7265625" style="98" customWidth="1"/>
    <col min="3845" max="3845" width="20.7265625" style="98" customWidth="1"/>
    <col min="3846" max="3846" width="16.54296875" style="98" customWidth="1"/>
    <col min="3847" max="3847" width="12.26953125" style="98" customWidth="1"/>
    <col min="3848" max="3848" width="20.7265625" style="98" customWidth="1"/>
    <col min="3849" max="3849" width="16.54296875" style="98" customWidth="1"/>
    <col min="3850" max="3850" width="12.26953125" style="98" customWidth="1"/>
    <col min="3851" max="4096" width="9.1796875" style="98"/>
    <col min="4097" max="4097" width="66.7265625" style="98" customWidth="1"/>
    <col min="4098" max="4098" width="23" style="98" customWidth="1"/>
    <col min="4099" max="4099" width="11.81640625" style="98" customWidth="1"/>
    <col min="4100" max="4100" width="17.7265625" style="98" customWidth="1"/>
    <col min="4101" max="4101" width="20.7265625" style="98" customWidth="1"/>
    <col min="4102" max="4102" width="16.54296875" style="98" customWidth="1"/>
    <col min="4103" max="4103" width="12.26953125" style="98" customWidth="1"/>
    <col min="4104" max="4104" width="20.7265625" style="98" customWidth="1"/>
    <col min="4105" max="4105" width="16.54296875" style="98" customWidth="1"/>
    <col min="4106" max="4106" width="12.26953125" style="98" customWidth="1"/>
    <col min="4107" max="4352" width="9.1796875" style="98"/>
    <col min="4353" max="4353" width="66.7265625" style="98" customWidth="1"/>
    <col min="4354" max="4354" width="23" style="98" customWidth="1"/>
    <col min="4355" max="4355" width="11.81640625" style="98" customWidth="1"/>
    <col min="4356" max="4356" width="17.7265625" style="98" customWidth="1"/>
    <col min="4357" max="4357" width="20.7265625" style="98" customWidth="1"/>
    <col min="4358" max="4358" width="16.54296875" style="98" customWidth="1"/>
    <col min="4359" max="4359" width="12.26953125" style="98" customWidth="1"/>
    <col min="4360" max="4360" width="20.7265625" style="98" customWidth="1"/>
    <col min="4361" max="4361" width="16.54296875" style="98" customWidth="1"/>
    <col min="4362" max="4362" width="12.26953125" style="98" customWidth="1"/>
    <col min="4363" max="4608" width="9.1796875" style="98"/>
    <col min="4609" max="4609" width="66.7265625" style="98" customWidth="1"/>
    <col min="4610" max="4610" width="23" style="98" customWidth="1"/>
    <col min="4611" max="4611" width="11.81640625" style="98" customWidth="1"/>
    <col min="4612" max="4612" width="17.7265625" style="98" customWidth="1"/>
    <col min="4613" max="4613" width="20.7265625" style="98" customWidth="1"/>
    <col min="4614" max="4614" width="16.54296875" style="98" customWidth="1"/>
    <col min="4615" max="4615" width="12.26953125" style="98" customWidth="1"/>
    <col min="4616" max="4616" width="20.7265625" style="98" customWidth="1"/>
    <col min="4617" max="4617" width="16.54296875" style="98" customWidth="1"/>
    <col min="4618" max="4618" width="12.26953125" style="98" customWidth="1"/>
    <col min="4619" max="4864" width="9.1796875" style="98"/>
    <col min="4865" max="4865" width="66.7265625" style="98" customWidth="1"/>
    <col min="4866" max="4866" width="23" style="98" customWidth="1"/>
    <col min="4867" max="4867" width="11.81640625" style="98" customWidth="1"/>
    <col min="4868" max="4868" width="17.7265625" style="98" customWidth="1"/>
    <col min="4869" max="4869" width="20.7265625" style="98" customWidth="1"/>
    <col min="4870" max="4870" width="16.54296875" style="98" customWidth="1"/>
    <col min="4871" max="4871" width="12.26953125" style="98" customWidth="1"/>
    <col min="4872" max="4872" width="20.7265625" style="98" customWidth="1"/>
    <col min="4873" max="4873" width="16.54296875" style="98" customWidth="1"/>
    <col min="4874" max="4874" width="12.26953125" style="98" customWidth="1"/>
    <col min="4875" max="5120" width="9.1796875" style="98"/>
    <col min="5121" max="5121" width="66.7265625" style="98" customWidth="1"/>
    <col min="5122" max="5122" width="23" style="98" customWidth="1"/>
    <col min="5123" max="5123" width="11.81640625" style="98" customWidth="1"/>
    <col min="5124" max="5124" width="17.7265625" style="98" customWidth="1"/>
    <col min="5125" max="5125" width="20.7265625" style="98" customWidth="1"/>
    <col min="5126" max="5126" width="16.54296875" style="98" customWidth="1"/>
    <col min="5127" max="5127" width="12.26953125" style="98" customWidth="1"/>
    <col min="5128" max="5128" width="20.7265625" style="98" customWidth="1"/>
    <col min="5129" max="5129" width="16.54296875" style="98" customWidth="1"/>
    <col min="5130" max="5130" width="12.26953125" style="98" customWidth="1"/>
    <col min="5131" max="5376" width="9.1796875" style="98"/>
    <col min="5377" max="5377" width="66.7265625" style="98" customWidth="1"/>
    <col min="5378" max="5378" width="23" style="98" customWidth="1"/>
    <col min="5379" max="5379" width="11.81640625" style="98" customWidth="1"/>
    <col min="5380" max="5380" width="17.7265625" style="98" customWidth="1"/>
    <col min="5381" max="5381" width="20.7265625" style="98" customWidth="1"/>
    <col min="5382" max="5382" width="16.54296875" style="98" customWidth="1"/>
    <col min="5383" max="5383" width="12.26953125" style="98" customWidth="1"/>
    <col min="5384" max="5384" width="20.7265625" style="98" customWidth="1"/>
    <col min="5385" max="5385" width="16.54296875" style="98" customWidth="1"/>
    <col min="5386" max="5386" width="12.26953125" style="98" customWidth="1"/>
    <col min="5387" max="5632" width="9.1796875" style="98"/>
    <col min="5633" max="5633" width="66.7265625" style="98" customWidth="1"/>
    <col min="5634" max="5634" width="23" style="98" customWidth="1"/>
    <col min="5635" max="5635" width="11.81640625" style="98" customWidth="1"/>
    <col min="5636" max="5636" width="17.7265625" style="98" customWidth="1"/>
    <col min="5637" max="5637" width="20.7265625" style="98" customWidth="1"/>
    <col min="5638" max="5638" width="16.54296875" style="98" customWidth="1"/>
    <col min="5639" max="5639" width="12.26953125" style="98" customWidth="1"/>
    <col min="5640" max="5640" width="20.7265625" style="98" customWidth="1"/>
    <col min="5641" max="5641" width="16.54296875" style="98" customWidth="1"/>
    <col min="5642" max="5642" width="12.26953125" style="98" customWidth="1"/>
    <col min="5643" max="5888" width="9.1796875" style="98"/>
    <col min="5889" max="5889" width="66.7265625" style="98" customWidth="1"/>
    <col min="5890" max="5890" width="23" style="98" customWidth="1"/>
    <col min="5891" max="5891" width="11.81640625" style="98" customWidth="1"/>
    <col min="5892" max="5892" width="17.7265625" style="98" customWidth="1"/>
    <col min="5893" max="5893" width="20.7265625" style="98" customWidth="1"/>
    <col min="5894" max="5894" width="16.54296875" style="98" customWidth="1"/>
    <col min="5895" max="5895" width="12.26953125" style="98" customWidth="1"/>
    <col min="5896" max="5896" width="20.7265625" style="98" customWidth="1"/>
    <col min="5897" max="5897" width="16.54296875" style="98" customWidth="1"/>
    <col min="5898" max="5898" width="12.26953125" style="98" customWidth="1"/>
    <col min="5899" max="6144" width="9.1796875" style="98"/>
    <col min="6145" max="6145" width="66.7265625" style="98" customWidth="1"/>
    <col min="6146" max="6146" width="23" style="98" customWidth="1"/>
    <col min="6147" max="6147" width="11.81640625" style="98" customWidth="1"/>
    <col min="6148" max="6148" width="17.7265625" style="98" customWidth="1"/>
    <col min="6149" max="6149" width="20.7265625" style="98" customWidth="1"/>
    <col min="6150" max="6150" width="16.54296875" style="98" customWidth="1"/>
    <col min="6151" max="6151" width="12.26953125" style="98" customWidth="1"/>
    <col min="6152" max="6152" width="20.7265625" style="98" customWidth="1"/>
    <col min="6153" max="6153" width="16.54296875" style="98" customWidth="1"/>
    <col min="6154" max="6154" width="12.26953125" style="98" customWidth="1"/>
    <col min="6155" max="6400" width="9.1796875" style="98"/>
    <col min="6401" max="6401" width="66.7265625" style="98" customWidth="1"/>
    <col min="6402" max="6402" width="23" style="98" customWidth="1"/>
    <col min="6403" max="6403" width="11.81640625" style="98" customWidth="1"/>
    <col min="6404" max="6404" width="17.7265625" style="98" customWidth="1"/>
    <col min="6405" max="6405" width="20.7265625" style="98" customWidth="1"/>
    <col min="6406" max="6406" width="16.54296875" style="98" customWidth="1"/>
    <col min="6407" max="6407" width="12.26953125" style="98" customWidth="1"/>
    <col min="6408" max="6408" width="20.7265625" style="98" customWidth="1"/>
    <col min="6409" max="6409" width="16.54296875" style="98" customWidth="1"/>
    <col min="6410" max="6410" width="12.26953125" style="98" customWidth="1"/>
    <col min="6411" max="6656" width="9.1796875" style="98"/>
    <col min="6657" max="6657" width="66.7265625" style="98" customWidth="1"/>
    <col min="6658" max="6658" width="23" style="98" customWidth="1"/>
    <col min="6659" max="6659" width="11.81640625" style="98" customWidth="1"/>
    <col min="6660" max="6660" width="17.7265625" style="98" customWidth="1"/>
    <col min="6661" max="6661" width="20.7265625" style="98" customWidth="1"/>
    <col min="6662" max="6662" width="16.54296875" style="98" customWidth="1"/>
    <col min="6663" max="6663" width="12.26953125" style="98" customWidth="1"/>
    <col min="6664" max="6664" width="20.7265625" style="98" customWidth="1"/>
    <col min="6665" max="6665" width="16.54296875" style="98" customWidth="1"/>
    <col min="6666" max="6666" width="12.26953125" style="98" customWidth="1"/>
    <col min="6667" max="6912" width="9.1796875" style="98"/>
    <col min="6913" max="6913" width="66.7265625" style="98" customWidth="1"/>
    <col min="6914" max="6914" width="23" style="98" customWidth="1"/>
    <col min="6915" max="6915" width="11.81640625" style="98" customWidth="1"/>
    <col min="6916" max="6916" width="17.7265625" style="98" customWidth="1"/>
    <col min="6917" max="6917" width="20.7265625" style="98" customWidth="1"/>
    <col min="6918" max="6918" width="16.54296875" style="98" customWidth="1"/>
    <col min="6919" max="6919" width="12.26953125" style="98" customWidth="1"/>
    <col min="6920" max="6920" width="20.7265625" style="98" customWidth="1"/>
    <col min="6921" max="6921" width="16.54296875" style="98" customWidth="1"/>
    <col min="6922" max="6922" width="12.26953125" style="98" customWidth="1"/>
    <col min="6923" max="7168" width="9.1796875" style="98"/>
    <col min="7169" max="7169" width="66.7265625" style="98" customWidth="1"/>
    <col min="7170" max="7170" width="23" style="98" customWidth="1"/>
    <col min="7171" max="7171" width="11.81640625" style="98" customWidth="1"/>
    <col min="7172" max="7172" width="17.7265625" style="98" customWidth="1"/>
    <col min="7173" max="7173" width="20.7265625" style="98" customWidth="1"/>
    <col min="7174" max="7174" width="16.54296875" style="98" customWidth="1"/>
    <col min="7175" max="7175" width="12.26953125" style="98" customWidth="1"/>
    <col min="7176" max="7176" width="20.7265625" style="98" customWidth="1"/>
    <col min="7177" max="7177" width="16.54296875" style="98" customWidth="1"/>
    <col min="7178" max="7178" width="12.26953125" style="98" customWidth="1"/>
    <col min="7179" max="7424" width="9.1796875" style="98"/>
    <col min="7425" max="7425" width="66.7265625" style="98" customWidth="1"/>
    <col min="7426" max="7426" width="23" style="98" customWidth="1"/>
    <col min="7427" max="7427" width="11.81640625" style="98" customWidth="1"/>
    <col min="7428" max="7428" width="17.7265625" style="98" customWidth="1"/>
    <col min="7429" max="7429" width="20.7265625" style="98" customWidth="1"/>
    <col min="7430" max="7430" width="16.54296875" style="98" customWidth="1"/>
    <col min="7431" max="7431" width="12.26953125" style="98" customWidth="1"/>
    <col min="7432" max="7432" width="20.7265625" style="98" customWidth="1"/>
    <col min="7433" max="7433" width="16.54296875" style="98" customWidth="1"/>
    <col min="7434" max="7434" width="12.26953125" style="98" customWidth="1"/>
    <col min="7435" max="7680" width="9.1796875" style="98"/>
    <col min="7681" max="7681" width="66.7265625" style="98" customWidth="1"/>
    <col min="7682" max="7682" width="23" style="98" customWidth="1"/>
    <col min="7683" max="7683" width="11.81640625" style="98" customWidth="1"/>
    <col min="7684" max="7684" width="17.7265625" style="98" customWidth="1"/>
    <col min="7685" max="7685" width="20.7265625" style="98" customWidth="1"/>
    <col min="7686" max="7686" width="16.54296875" style="98" customWidth="1"/>
    <col min="7687" max="7687" width="12.26953125" style="98" customWidth="1"/>
    <col min="7688" max="7688" width="20.7265625" style="98" customWidth="1"/>
    <col min="7689" max="7689" width="16.54296875" style="98" customWidth="1"/>
    <col min="7690" max="7690" width="12.26953125" style="98" customWidth="1"/>
    <col min="7691" max="7936" width="9.1796875" style="98"/>
    <col min="7937" max="7937" width="66.7265625" style="98" customWidth="1"/>
    <col min="7938" max="7938" width="23" style="98" customWidth="1"/>
    <col min="7939" max="7939" width="11.81640625" style="98" customWidth="1"/>
    <col min="7940" max="7940" width="17.7265625" style="98" customWidth="1"/>
    <col min="7941" max="7941" width="20.7265625" style="98" customWidth="1"/>
    <col min="7942" max="7942" width="16.54296875" style="98" customWidth="1"/>
    <col min="7943" max="7943" width="12.26953125" style="98" customWidth="1"/>
    <col min="7944" max="7944" width="20.7265625" style="98" customWidth="1"/>
    <col min="7945" max="7945" width="16.54296875" style="98" customWidth="1"/>
    <col min="7946" max="7946" width="12.26953125" style="98" customWidth="1"/>
    <col min="7947" max="8192" width="9.1796875" style="98"/>
    <col min="8193" max="8193" width="66.7265625" style="98" customWidth="1"/>
    <col min="8194" max="8194" width="23" style="98" customWidth="1"/>
    <col min="8195" max="8195" width="11.81640625" style="98" customWidth="1"/>
    <col min="8196" max="8196" width="17.7265625" style="98" customWidth="1"/>
    <col min="8197" max="8197" width="20.7265625" style="98" customWidth="1"/>
    <col min="8198" max="8198" width="16.54296875" style="98" customWidth="1"/>
    <col min="8199" max="8199" width="12.26953125" style="98" customWidth="1"/>
    <col min="8200" max="8200" width="20.7265625" style="98" customWidth="1"/>
    <col min="8201" max="8201" width="16.54296875" style="98" customWidth="1"/>
    <col min="8202" max="8202" width="12.26953125" style="98" customWidth="1"/>
    <col min="8203" max="8448" width="9.1796875" style="98"/>
    <col min="8449" max="8449" width="66.7265625" style="98" customWidth="1"/>
    <col min="8450" max="8450" width="23" style="98" customWidth="1"/>
    <col min="8451" max="8451" width="11.81640625" style="98" customWidth="1"/>
    <col min="8452" max="8452" width="17.7265625" style="98" customWidth="1"/>
    <col min="8453" max="8453" width="20.7265625" style="98" customWidth="1"/>
    <col min="8454" max="8454" width="16.54296875" style="98" customWidth="1"/>
    <col min="8455" max="8455" width="12.26953125" style="98" customWidth="1"/>
    <col min="8456" max="8456" width="20.7265625" style="98" customWidth="1"/>
    <col min="8457" max="8457" width="16.54296875" style="98" customWidth="1"/>
    <col min="8458" max="8458" width="12.26953125" style="98" customWidth="1"/>
    <col min="8459" max="8704" width="9.1796875" style="98"/>
    <col min="8705" max="8705" width="66.7265625" style="98" customWidth="1"/>
    <col min="8706" max="8706" width="23" style="98" customWidth="1"/>
    <col min="8707" max="8707" width="11.81640625" style="98" customWidth="1"/>
    <col min="8708" max="8708" width="17.7265625" style="98" customWidth="1"/>
    <col min="8709" max="8709" width="20.7265625" style="98" customWidth="1"/>
    <col min="8710" max="8710" width="16.54296875" style="98" customWidth="1"/>
    <col min="8711" max="8711" width="12.26953125" style="98" customWidth="1"/>
    <col min="8712" max="8712" width="20.7265625" style="98" customWidth="1"/>
    <col min="8713" max="8713" width="16.54296875" style="98" customWidth="1"/>
    <col min="8714" max="8714" width="12.26953125" style="98" customWidth="1"/>
    <col min="8715" max="8960" width="9.1796875" style="98"/>
    <col min="8961" max="8961" width="66.7265625" style="98" customWidth="1"/>
    <col min="8962" max="8962" width="23" style="98" customWidth="1"/>
    <col min="8963" max="8963" width="11.81640625" style="98" customWidth="1"/>
    <col min="8964" max="8964" width="17.7265625" style="98" customWidth="1"/>
    <col min="8965" max="8965" width="20.7265625" style="98" customWidth="1"/>
    <col min="8966" max="8966" width="16.54296875" style="98" customWidth="1"/>
    <col min="8967" max="8967" width="12.26953125" style="98" customWidth="1"/>
    <col min="8968" max="8968" width="20.7265625" style="98" customWidth="1"/>
    <col min="8969" max="8969" width="16.54296875" style="98" customWidth="1"/>
    <col min="8970" max="8970" width="12.26953125" style="98" customWidth="1"/>
    <col min="8971" max="9216" width="9.1796875" style="98"/>
    <col min="9217" max="9217" width="66.7265625" style="98" customWidth="1"/>
    <col min="9218" max="9218" width="23" style="98" customWidth="1"/>
    <col min="9219" max="9219" width="11.81640625" style="98" customWidth="1"/>
    <col min="9220" max="9220" width="17.7265625" style="98" customWidth="1"/>
    <col min="9221" max="9221" width="20.7265625" style="98" customWidth="1"/>
    <col min="9222" max="9222" width="16.54296875" style="98" customWidth="1"/>
    <col min="9223" max="9223" width="12.26953125" style="98" customWidth="1"/>
    <col min="9224" max="9224" width="20.7265625" style="98" customWidth="1"/>
    <col min="9225" max="9225" width="16.54296875" style="98" customWidth="1"/>
    <col min="9226" max="9226" width="12.26953125" style="98" customWidth="1"/>
    <col min="9227" max="9472" width="9.1796875" style="98"/>
    <col min="9473" max="9473" width="66.7265625" style="98" customWidth="1"/>
    <col min="9474" max="9474" width="23" style="98" customWidth="1"/>
    <col min="9475" max="9475" width="11.81640625" style="98" customWidth="1"/>
    <col min="9476" max="9476" width="17.7265625" style="98" customWidth="1"/>
    <col min="9477" max="9477" width="20.7265625" style="98" customWidth="1"/>
    <col min="9478" max="9478" width="16.54296875" style="98" customWidth="1"/>
    <col min="9479" max="9479" width="12.26953125" style="98" customWidth="1"/>
    <col min="9480" max="9480" width="20.7265625" style="98" customWidth="1"/>
    <col min="9481" max="9481" width="16.54296875" style="98" customWidth="1"/>
    <col min="9482" max="9482" width="12.26953125" style="98" customWidth="1"/>
    <col min="9483" max="9728" width="9.1796875" style="98"/>
    <col min="9729" max="9729" width="66.7265625" style="98" customWidth="1"/>
    <col min="9730" max="9730" width="23" style="98" customWidth="1"/>
    <col min="9731" max="9731" width="11.81640625" style="98" customWidth="1"/>
    <col min="9732" max="9732" width="17.7265625" style="98" customWidth="1"/>
    <col min="9733" max="9733" width="20.7265625" style="98" customWidth="1"/>
    <col min="9734" max="9734" width="16.54296875" style="98" customWidth="1"/>
    <col min="9735" max="9735" width="12.26953125" style="98" customWidth="1"/>
    <col min="9736" max="9736" width="20.7265625" style="98" customWidth="1"/>
    <col min="9737" max="9737" width="16.54296875" style="98" customWidth="1"/>
    <col min="9738" max="9738" width="12.26953125" style="98" customWidth="1"/>
    <col min="9739" max="9984" width="9.1796875" style="98"/>
    <col min="9985" max="9985" width="66.7265625" style="98" customWidth="1"/>
    <col min="9986" max="9986" width="23" style="98" customWidth="1"/>
    <col min="9987" max="9987" width="11.81640625" style="98" customWidth="1"/>
    <col min="9988" max="9988" width="17.7265625" style="98" customWidth="1"/>
    <col min="9989" max="9989" width="20.7265625" style="98" customWidth="1"/>
    <col min="9990" max="9990" width="16.54296875" style="98" customWidth="1"/>
    <col min="9991" max="9991" width="12.26953125" style="98" customWidth="1"/>
    <col min="9992" max="9992" width="20.7265625" style="98" customWidth="1"/>
    <col min="9993" max="9993" width="16.54296875" style="98" customWidth="1"/>
    <col min="9994" max="9994" width="12.26953125" style="98" customWidth="1"/>
    <col min="9995" max="10240" width="9.1796875" style="98"/>
    <col min="10241" max="10241" width="66.7265625" style="98" customWidth="1"/>
    <col min="10242" max="10242" width="23" style="98" customWidth="1"/>
    <col min="10243" max="10243" width="11.81640625" style="98" customWidth="1"/>
    <col min="10244" max="10244" width="17.7265625" style="98" customWidth="1"/>
    <col min="10245" max="10245" width="20.7265625" style="98" customWidth="1"/>
    <col min="10246" max="10246" width="16.54296875" style="98" customWidth="1"/>
    <col min="10247" max="10247" width="12.26953125" style="98" customWidth="1"/>
    <col min="10248" max="10248" width="20.7265625" style="98" customWidth="1"/>
    <col min="10249" max="10249" width="16.54296875" style="98" customWidth="1"/>
    <col min="10250" max="10250" width="12.26953125" style="98" customWidth="1"/>
    <col min="10251" max="10496" width="9.1796875" style="98"/>
    <col min="10497" max="10497" width="66.7265625" style="98" customWidth="1"/>
    <col min="10498" max="10498" width="23" style="98" customWidth="1"/>
    <col min="10499" max="10499" width="11.81640625" style="98" customWidth="1"/>
    <col min="10500" max="10500" width="17.7265625" style="98" customWidth="1"/>
    <col min="10501" max="10501" width="20.7265625" style="98" customWidth="1"/>
    <col min="10502" max="10502" width="16.54296875" style="98" customWidth="1"/>
    <col min="10503" max="10503" width="12.26953125" style="98" customWidth="1"/>
    <col min="10504" max="10504" width="20.7265625" style="98" customWidth="1"/>
    <col min="10505" max="10505" width="16.54296875" style="98" customWidth="1"/>
    <col min="10506" max="10506" width="12.26953125" style="98" customWidth="1"/>
    <col min="10507" max="10752" width="9.1796875" style="98"/>
    <col min="10753" max="10753" width="66.7265625" style="98" customWidth="1"/>
    <col min="10754" max="10754" width="23" style="98" customWidth="1"/>
    <col min="10755" max="10755" width="11.81640625" style="98" customWidth="1"/>
    <col min="10756" max="10756" width="17.7265625" style="98" customWidth="1"/>
    <col min="10757" max="10757" width="20.7265625" style="98" customWidth="1"/>
    <col min="10758" max="10758" width="16.54296875" style="98" customWidth="1"/>
    <col min="10759" max="10759" width="12.26953125" style="98" customWidth="1"/>
    <col min="10760" max="10760" width="20.7265625" style="98" customWidth="1"/>
    <col min="10761" max="10761" width="16.54296875" style="98" customWidth="1"/>
    <col min="10762" max="10762" width="12.26953125" style="98" customWidth="1"/>
    <col min="10763" max="11008" width="9.1796875" style="98"/>
    <col min="11009" max="11009" width="66.7265625" style="98" customWidth="1"/>
    <col min="11010" max="11010" width="23" style="98" customWidth="1"/>
    <col min="11011" max="11011" width="11.81640625" style="98" customWidth="1"/>
    <col min="11012" max="11012" width="17.7265625" style="98" customWidth="1"/>
    <col min="11013" max="11013" width="20.7265625" style="98" customWidth="1"/>
    <col min="11014" max="11014" width="16.54296875" style="98" customWidth="1"/>
    <col min="11015" max="11015" width="12.26953125" style="98" customWidth="1"/>
    <col min="11016" max="11016" width="20.7265625" style="98" customWidth="1"/>
    <col min="11017" max="11017" width="16.54296875" style="98" customWidth="1"/>
    <col min="11018" max="11018" width="12.26953125" style="98" customWidth="1"/>
    <col min="11019" max="11264" width="9.1796875" style="98"/>
    <col min="11265" max="11265" width="66.7265625" style="98" customWidth="1"/>
    <col min="11266" max="11266" width="23" style="98" customWidth="1"/>
    <col min="11267" max="11267" width="11.81640625" style="98" customWidth="1"/>
    <col min="11268" max="11268" width="17.7265625" style="98" customWidth="1"/>
    <col min="11269" max="11269" width="20.7265625" style="98" customWidth="1"/>
    <col min="11270" max="11270" width="16.54296875" style="98" customWidth="1"/>
    <col min="11271" max="11271" width="12.26953125" style="98" customWidth="1"/>
    <col min="11272" max="11272" width="20.7265625" style="98" customWidth="1"/>
    <col min="11273" max="11273" width="16.54296875" style="98" customWidth="1"/>
    <col min="11274" max="11274" width="12.26953125" style="98" customWidth="1"/>
    <col min="11275" max="11520" width="9.1796875" style="98"/>
    <col min="11521" max="11521" width="66.7265625" style="98" customWidth="1"/>
    <col min="11522" max="11522" width="23" style="98" customWidth="1"/>
    <col min="11523" max="11523" width="11.81640625" style="98" customWidth="1"/>
    <col min="11524" max="11524" width="17.7265625" style="98" customWidth="1"/>
    <col min="11525" max="11525" width="20.7265625" style="98" customWidth="1"/>
    <col min="11526" max="11526" width="16.54296875" style="98" customWidth="1"/>
    <col min="11527" max="11527" width="12.26953125" style="98" customWidth="1"/>
    <col min="11528" max="11528" width="20.7265625" style="98" customWidth="1"/>
    <col min="11529" max="11529" width="16.54296875" style="98" customWidth="1"/>
    <col min="11530" max="11530" width="12.26953125" style="98" customWidth="1"/>
    <col min="11531" max="11776" width="9.1796875" style="98"/>
    <col min="11777" max="11777" width="66.7265625" style="98" customWidth="1"/>
    <col min="11778" max="11778" width="23" style="98" customWidth="1"/>
    <col min="11779" max="11779" width="11.81640625" style="98" customWidth="1"/>
    <col min="11780" max="11780" width="17.7265625" style="98" customWidth="1"/>
    <col min="11781" max="11781" width="20.7265625" style="98" customWidth="1"/>
    <col min="11782" max="11782" width="16.54296875" style="98" customWidth="1"/>
    <col min="11783" max="11783" width="12.26953125" style="98" customWidth="1"/>
    <col min="11784" max="11784" width="20.7265625" style="98" customWidth="1"/>
    <col min="11785" max="11785" width="16.54296875" style="98" customWidth="1"/>
    <col min="11786" max="11786" width="12.26953125" style="98" customWidth="1"/>
    <col min="11787" max="12032" width="9.1796875" style="98"/>
    <col min="12033" max="12033" width="66.7265625" style="98" customWidth="1"/>
    <col min="12034" max="12034" width="23" style="98" customWidth="1"/>
    <col min="12035" max="12035" width="11.81640625" style="98" customWidth="1"/>
    <col min="12036" max="12036" width="17.7265625" style="98" customWidth="1"/>
    <col min="12037" max="12037" width="20.7265625" style="98" customWidth="1"/>
    <col min="12038" max="12038" width="16.54296875" style="98" customWidth="1"/>
    <col min="12039" max="12039" width="12.26953125" style="98" customWidth="1"/>
    <col min="12040" max="12040" width="20.7265625" style="98" customWidth="1"/>
    <col min="12041" max="12041" width="16.54296875" style="98" customWidth="1"/>
    <col min="12042" max="12042" width="12.26953125" style="98" customWidth="1"/>
    <col min="12043" max="12288" width="9.1796875" style="98"/>
    <col min="12289" max="12289" width="66.7265625" style="98" customWidth="1"/>
    <col min="12290" max="12290" width="23" style="98" customWidth="1"/>
    <col min="12291" max="12291" width="11.81640625" style="98" customWidth="1"/>
    <col min="12292" max="12292" width="17.7265625" style="98" customWidth="1"/>
    <col min="12293" max="12293" width="20.7265625" style="98" customWidth="1"/>
    <col min="12294" max="12294" width="16.54296875" style="98" customWidth="1"/>
    <col min="12295" max="12295" width="12.26953125" style="98" customWidth="1"/>
    <col min="12296" max="12296" width="20.7265625" style="98" customWidth="1"/>
    <col min="12297" max="12297" width="16.54296875" style="98" customWidth="1"/>
    <col min="12298" max="12298" width="12.26953125" style="98" customWidth="1"/>
    <col min="12299" max="12544" width="9.1796875" style="98"/>
    <col min="12545" max="12545" width="66.7265625" style="98" customWidth="1"/>
    <col min="12546" max="12546" width="23" style="98" customWidth="1"/>
    <col min="12547" max="12547" width="11.81640625" style="98" customWidth="1"/>
    <col min="12548" max="12548" width="17.7265625" style="98" customWidth="1"/>
    <col min="12549" max="12549" width="20.7265625" style="98" customWidth="1"/>
    <col min="12550" max="12550" width="16.54296875" style="98" customWidth="1"/>
    <col min="12551" max="12551" width="12.26953125" style="98" customWidth="1"/>
    <col min="12552" max="12552" width="20.7265625" style="98" customWidth="1"/>
    <col min="12553" max="12553" width="16.54296875" style="98" customWidth="1"/>
    <col min="12554" max="12554" width="12.26953125" style="98" customWidth="1"/>
    <col min="12555" max="12800" width="9.1796875" style="98"/>
    <col min="12801" max="12801" width="66.7265625" style="98" customWidth="1"/>
    <col min="12802" max="12802" width="23" style="98" customWidth="1"/>
    <col min="12803" max="12803" width="11.81640625" style="98" customWidth="1"/>
    <col min="12804" max="12804" width="17.7265625" style="98" customWidth="1"/>
    <col min="12805" max="12805" width="20.7265625" style="98" customWidth="1"/>
    <col min="12806" max="12806" width="16.54296875" style="98" customWidth="1"/>
    <col min="12807" max="12807" width="12.26953125" style="98" customWidth="1"/>
    <col min="12808" max="12808" width="20.7265625" style="98" customWidth="1"/>
    <col min="12809" max="12809" width="16.54296875" style="98" customWidth="1"/>
    <col min="12810" max="12810" width="12.26953125" style="98" customWidth="1"/>
    <col min="12811" max="13056" width="9.1796875" style="98"/>
    <col min="13057" max="13057" width="66.7265625" style="98" customWidth="1"/>
    <col min="13058" max="13058" width="23" style="98" customWidth="1"/>
    <col min="13059" max="13059" width="11.81640625" style="98" customWidth="1"/>
    <col min="13060" max="13060" width="17.7265625" style="98" customWidth="1"/>
    <col min="13061" max="13061" width="20.7265625" style="98" customWidth="1"/>
    <col min="13062" max="13062" width="16.54296875" style="98" customWidth="1"/>
    <col min="13063" max="13063" width="12.26953125" style="98" customWidth="1"/>
    <col min="13064" max="13064" width="20.7265625" style="98" customWidth="1"/>
    <col min="13065" max="13065" width="16.54296875" style="98" customWidth="1"/>
    <col min="13066" max="13066" width="12.26953125" style="98" customWidth="1"/>
    <col min="13067" max="13312" width="9.1796875" style="98"/>
    <col min="13313" max="13313" width="66.7265625" style="98" customWidth="1"/>
    <col min="13314" max="13314" width="23" style="98" customWidth="1"/>
    <col min="13315" max="13315" width="11.81640625" style="98" customWidth="1"/>
    <col min="13316" max="13316" width="17.7265625" style="98" customWidth="1"/>
    <col min="13317" max="13317" width="20.7265625" style="98" customWidth="1"/>
    <col min="13318" max="13318" width="16.54296875" style="98" customWidth="1"/>
    <col min="13319" max="13319" width="12.26953125" style="98" customWidth="1"/>
    <col min="13320" max="13320" width="20.7265625" style="98" customWidth="1"/>
    <col min="13321" max="13321" width="16.54296875" style="98" customWidth="1"/>
    <col min="13322" max="13322" width="12.26953125" style="98" customWidth="1"/>
    <col min="13323" max="13568" width="9.1796875" style="98"/>
    <col min="13569" max="13569" width="66.7265625" style="98" customWidth="1"/>
    <col min="13570" max="13570" width="23" style="98" customWidth="1"/>
    <col min="13571" max="13571" width="11.81640625" style="98" customWidth="1"/>
    <col min="13572" max="13572" width="17.7265625" style="98" customWidth="1"/>
    <col min="13573" max="13573" width="20.7265625" style="98" customWidth="1"/>
    <col min="13574" max="13574" width="16.54296875" style="98" customWidth="1"/>
    <col min="13575" max="13575" width="12.26953125" style="98" customWidth="1"/>
    <col min="13576" max="13576" width="20.7265625" style="98" customWidth="1"/>
    <col min="13577" max="13577" width="16.54296875" style="98" customWidth="1"/>
    <col min="13578" max="13578" width="12.26953125" style="98" customWidth="1"/>
    <col min="13579" max="13824" width="9.1796875" style="98"/>
    <col min="13825" max="13825" width="66.7265625" style="98" customWidth="1"/>
    <col min="13826" max="13826" width="23" style="98" customWidth="1"/>
    <col min="13827" max="13827" width="11.81640625" style="98" customWidth="1"/>
    <col min="13828" max="13828" width="17.7265625" style="98" customWidth="1"/>
    <col min="13829" max="13829" width="20.7265625" style="98" customWidth="1"/>
    <col min="13830" max="13830" width="16.54296875" style="98" customWidth="1"/>
    <col min="13831" max="13831" width="12.26953125" style="98" customWidth="1"/>
    <col min="13832" max="13832" width="20.7265625" style="98" customWidth="1"/>
    <col min="13833" max="13833" width="16.54296875" style="98" customWidth="1"/>
    <col min="13834" max="13834" width="12.26953125" style="98" customWidth="1"/>
    <col min="13835" max="14080" width="9.1796875" style="98"/>
    <col min="14081" max="14081" width="66.7265625" style="98" customWidth="1"/>
    <col min="14082" max="14082" width="23" style="98" customWidth="1"/>
    <col min="14083" max="14083" width="11.81640625" style="98" customWidth="1"/>
    <col min="14084" max="14084" width="17.7265625" style="98" customWidth="1"/>
    <col min="14085" max="14085" width="20.7265625" style="98" customWidth="1"/>
    <col min="14086" max="14086" width="16.54296875" style="98" customWidth="1"/>
    <col min="14087" max="14087" width="12.26953125" style="98" customWidth="1"/>
    <col min="14088" max="14088" width="20.7265625" style="98" customWidth="1"/>
    <col min="14089" max="14089" width="16.54296875" style="98" customWidth="1"/>
    <col min="14090" max="14090" width="12.26953125" style="98" customWidth="1"/>
    <col min="14091" max="14336" width="9.1796875" style="98"/>
    <col min="14337" max="14337" width="66.7265625" style="98" customWidth="1"/>
    <col min="14338" max="14338" width="23" style="98" customWidth="1"/>
    <col min="14339" max="14339" width="11.81640625" style="98" customWidth="1"/>
    <col min="14340" max="14340" width="17.7265625" style="98" customWidth="1"/>
    <col min="14341" max="14341" width="20.7265625" style="98" customWidth="1"/>
    <col min="14342" max="14342" width="16.54296875" style="98" customWidth="1"/>
    <col min="14343" max="14343" width="12.26953125" style="98" customWidth="1"/>
    <col min="14344" max="14344" width="20.7265625" style="98" customWidth="1"/>
    <col min="14345" max="14345" width="16.54296875" style="98" customWidth="1"/>
    <col min="14346" max="14346" width="12.26953125" style="98" customWidth="1"/>
    <col min="14347" max="14592" width="9.1796875" style="98"/>
    <col min="14593" max="14593" width="66.7265625" style="98" customWidth="1"/>
    <col min="14594" max="14594" width="23" style="98" customWidth="1"/>
    <col min="14595" max="14595" width="11.81640625" style="98" customWidth="1"/>
    <col min="14596" max="14596" width="17.7265625" style="98" customWidth="1"/>
    <col min="14597" max="14597" width="20.7265625" style="98" customWidth="1"/>
    <col min="14598" max="14598" width="16.54296875" style="98" customWidth="1"/>
    <col min="14599" max="14599" width="12.26953125" style="98" customWidth="1"/>
    <col min="14600" max="14600" width="20.7265625" style="98" customWidth="1"/>
    <col min="14601" max="14601" width="16.54296875" style="98" customWidth="1"/>
    <col min="14602" max="14602" width="12.26953125" style="98" customWidth="1"/>
    <col min="14603" max="14848" width="9.1796875" style="98"/>
    <col min="14849" max="14849" width="66.7265625" style="98" customWidth="1"/>
    <col min="14850" max="14850" width="23" style="98" customWidth="1"/>
    <col min="14851" max="14851" width="11.81640625" style="98" customWidth="1"/>
    <col min="14852" max="14852" width="17.7265625" style="98" customWidth="1"/>
    <col min="14853" max="14853" width="20.7265625" style="98" customWidth="1"/>
    <col min="14854" max="14854" width="16.54296875" style="98" customWidth="1"/>
    <col min="14855" max="14855" width="12.26953125" style="98" customWidth="1"/>
    <col min="14856" max="14856" width="20.7265625" style="98" customWidth="1"/>
    <col min="14857" max="14857" width="16.54296875" style="98" customWidth="1"/>
    <col min="14858" max="14858" width="12.26953125" style="98" customWidth="1"/>
    <col min="14859" max="15104" width="9.1796875" style="98"/>
    <col min="15105" max="15105" width="66.7265625" style="98" customWidth="1"/>
    <col min="15106" max="15106" width="23" style="98" customWidth="1"/>
    <col min="15107" max="15107" width="11.81640625" style="98" customWidth="1"/>
    <col min="15108" max="15108" width="17.7265625" style="98" customWidth="1"/>
    <col min="15109" max="15109" width="20.7265625" style="98" customWidth="1"/>
    <col min="15110" max="15110" width="16.54296875" style="98" customWidth="1"/>
    <col min="15111" max="15111" width="12.26953125" style="98" customWidth="1"/>
    <col min="15112" max="15112" width="20.7265625" style="98" customWidth="1"/>
    <col min="15113" max="15113" width="16.54296875" style="98" customWidth="1"/>
    <col min="15114" max="15114" width="12.26953125" style="98" customWidth="1"/>
    <col min="15115" max="15360" width="9.1796875" style="98"/>
    <col min="15361" max="15361" width="66.7265625" style="98" customWidth="1"/>
    <col min="15362" max="15362" width="23" style="98" customWidth="1"/>
    <col min="15363" max="15363" width="11.81640625" style="98" customWidth="1"/>
    <col min="15364" max="15364" width="17.7265625" style="98" customWidth="1"/>
    <col min="15365" max="15365" width="20.7265625" style="98" customWidth="1"/>
    <col min="15366" max="15366" width="16.54296875" style="98" customWidth="1"/>
    <col min="15367" max="15367" width="12.26953125" style="98" customWidth="1"/>
    <col min="15368" max="15368" width="20.7265625" style="98" customWidth="1"/>
    <col min="15369" max="15369" width="16.54296875" style="98" customWidth="1"/>
    <col min="15370" max="15370" width="12.26953125" style="98" customWidth="1"/>
    <col min="15371" max="15616" width="9.1796875" style="98"/>
    <col min="15617" max="15617" width="66.7265625" style="98" customWidth="1"/>
    <col min="15618" max="15618" width="23" style="98" customWidth="1"/>
    <col min="15619" max="15619" width="11.81640625" style="98" customWidth="1"/>
    <col min="15620" max="15620" width="17.7265625" style="98" customWidth="1"/>
    <col min="15621" max="15621" width="20.7265625" style="98" customWidth="1"/>
    <col min="15622" max="15622" width="16.54296875" style="98" customWidth="1"/>
    <col min="15623" max="15623" width="12.26953125" style="98" customWidth="1"/>
    <col min="15624" max="15624" width="20.7265625" style="98" customWidth="1"/>
    <col min="15625" max="15625" width="16.54296875" style="98" customWidth="1"/>
    <col min="15626" max="15626" width="12.26953125" style="98" customWidth="1"/>
    <col min="15627" max="15872" width="9.1796875" style="98"/>
    <col min="15873" max="15873" width="66.7265625" style="98" customWidth="1"/>
    <col min="15874" max="15874" width="23" style="98" customWidth="1"/>
    <col min="15875" max="15875" width="11.81640625" style="98" customWidth="1"/>
    <col min="15876" max="15876" width="17.7265625" style="98" customWidth="1"/>
    <col min="15877" max="15877" width="20.7265625" style="98" customWidth="1"/>
    <col min="15878" max="15878" width="16.54296875" style="98" customWidth="1"/>
    <col min="15879" max="15879" width="12.26953125" style="98" customWidth="1"/>
    <col min="15880" max="15880" width="20.7265625" style="98" customWidth="1"/>
    <col min="15881" max="15881" width="16.54296875" style="98" customWidth="1"/>
    <col min="15882" max="15882" width="12.26953125" style="98" customWidth="1"/>
    <col min="15883" max="16128" width="9.1796875" style="98"/>
    <col min="16129" max="16129" width="66.7265625" style="98" customWidth="1"/>
    <col min="16130" max="16130" width="23" style="98" customWidth="1"/>
    <col min="16131" max="16131" width="11.81640625" style="98" customWidth="1"/>
    <col min="16132" max="16132" width="17.7265625" style="98" customWidth="1"/>
    <col min="16133" max="16133" width="20.7265625" style="98" customWidth="1"/>
    <col min="16134" max="16134" width="16.54296875" style="98" customWidth="1"/>
    <col min="16135" max="16135" width="12.26953125" style="98" customWidth="1"/>
    <col min="16136" max="16136" width="20.7265625" style="98" customWidth="1"/>
    <col min="16137" max="16137" width="16.54296875" style="98" customWidth="1"/>
    <col min="16138" max="16138" width="12.26953125" style="98" customWidth="1"/>
    <col min="16139" max="16384" width="9.1796875" style="98"/>
  </cols>
  <sheetData>
    <row r="1" spans="1:10" ht="40" customHeight="1" thickBot="1" x14ac:dyDescent="0.35">
      <c r="A1" s="344" t="s">
        <v>90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0" ht="24" customHeight="1" x14ac:dyDescent="0.3">
      <c r="A2" s="99" t="s">
        <v>86</v>
      </c>
      <c r="B2" s="346"/>
      <c r="C2" s="347"/>
      <c r="D2" s="347"/>
      <c r="E2" s="347"/>
      <c r="F2" s="347"/>
      <c r="G2" s="347"/>
      <c r="H2" s="347"/>
      <c r="I2" s="348"/>
      <c r="J2" s="100"/>
    </row>
    <row r="3" spans="1:10" ht="24" customHeight="1" x14ac:dyDescent="0.3">
      <c r="A3" s="101" t="s">
        <v>87</v>
      </c>
      <c r="B3" s="349"/>
      <c r="C3" s="349"/>
      <c r="D3" s="349"/>
      <c r="E3" s="349"/>
      <c r="F3" s="349"/>
      <c r="G3" s="349"/>
      <c r="H3" s="349"/>
      <c r="I3" s="350"/>
      <c r="J3" s="100"/>
    </row>
    <row r="4" spans="1:10" ht="23.25" customHeight="1" x14ac:dyDescent="0.3">
      <c r="A4" s="101" t="s">
        <v>88</v>
      </c>
      <c r="B4" s="349"/>
      <c r="C4" s="349"/>
      <c r="D4" s="349"/>
      <c r="E4" s="349"/>
      <c r="F4" s="349"/>
      <c r="G4" s="349"/>
      <c r="H4" s="349"/>
      <c r="I4" s="350"/>
      <c r="J4" s="100"/>
    </row>
    <row r="5" spans="1:10" ht="20.5" thickBot="1" x14ac:dyDescent="0.35">
      <c r="A5" s="102" t="s">
        <v>89</v>
      </c>
      <c r="B5" s="351"/>
      <c r="C5" s="351"/>
      <c r="D5" s="351"/>
      <c r="E5" s="351"/>
      <c r="F5" s="351"/>
      <c r="G5" s="351"/>
      <c r="H5" s="351"/>
      <c r="I5" s="352"/>
      <c r="J5" s="100"/>
    </row>
    <row r="6" spans="1:10" ht="40" customHeight="1" thickBot="1" x14ac:dyDescent="0.35">
      <c r="A6" s="103"/>
      <c r="B6" s="103"/>
      <c r="C6" s="103"/>
      <c r="D6" s="103"/>
      <c r="E6" s="103"/>
      <c r="F6" s="103"/>
      <c r="G6" s="103"/>
      <c r="H6" s="103"/>
      <c r="I6" s="103"/>
      <c r="J6" s="100"/>
    </row>
    <row r="7" spans="1:10" ht="21" customHeight="1" thickBot="1" x14ac:dyDescent="0.35">
      <c r="A7" s="104"/>
      <c r="B7" s="341" t="s">
        <v>103</v>
      </c>
      <c r="C7" s="341"/>
      <c r="D7" s="341"/>
      <c r="E7" s="341"/>
      <c r="F7" s="341"/>
      <c r="G7" s="342"/>
      <c r="H7" s="341" t="s">
        <v>105</v>
      </c>
      <c r="I7" s="341"/>
      <c r="J7" s="343"/>
    </row>
    <row r="8" spans="1:10" ht="40" customHeight="1" x14ac:dyDescent="0.35">
      <c r="A8" s="327" t="s">
        <v>14</v>
      </c>
      <c r="B8" s="330" t="s">
        <v>104</v>
      </c>
      <c r="C8" s="330"/>
      <c r="D8" s="331"/>
      <c r="E8" s="322" t="s">
        <v>13</v>
      </c>
      <c r="F8" s="325"/>
      <c r="G8" s="332"/>
      <c r="H8" s="322" t="s">
        <v>13</v>
      </c>
      <c r="I8" s="325"/>
      <c r="J8" s="326"/>
    </row>
    <row r="9" spans="1:10" ht="20.149999999999999" customHeight="1" x14ac:dyDescent="0.3">
      <c r="A9" s="328"/>
      <c r="B9" s="333" t="s">
        <v>15</v>
      </c>
      <c r="C9" s="335" t="s">
        <v>16</v>
      </c>
      <c r="D9" s="337" t="s">
        <v>17</v>
      </c>
      <c r="E9" s="323"/>
      <c r="F9" s="320" t="s">
        <v>18</v>
      </c>
      <c r="G9" s="339" t="s">
        <v>19</v>
      </c>
      <c r="H9" s="323"/>
      <c r="I9" s="320" t="s">
        <v>18</v>
      </c>
      <c r="J9" s="320" t="s">
        <v>19</v>
      </c>
    </row>
    <row r="10" spans="1:10" ht="36.75" customHeight="1" thickBot="1" x14ac:dyDescent="0.35">
      <c r="A10" s="329"/>
      <c r="B10" s="334"/>
      <c r="C10" s="336"/>
      <c r="D10" s="338"/>
      <c r="E10" s="324"/>
      <c r="F10" s="321"/>
      <c r="G10" s="340"/>
      <c r="H10" s="324"/>
      <c r="I10" s="321"/>
      <c r="J10" s="321"/>
    </row>
    <row r="11" spans="1:10" ht="16" thickBot="1" x14ac:dyDescent="0.35">
      <c r="A11" s="105"/>
      <c r="B11" s="106"/>
      <c r="C11" s="107"/>
      <c r="D11" s="108"/>
      <c r="E11" s="109"/>
      <c r="F11" s="110"/>
      <c r="G11" s="111"/>
      <c r="H11" s="109"/>
      <c r="I11" s="110"/>
      <c r="J11" s="112"/>
    </row>
    <row r="12" spans="1:10" ht="97.5" customHeight="1" x14ac:dyDescent="0.3">
      <c r="A12" s="113" t="s">
        <v>169</v>
      </c>
      <c r="B12" s="114"/>
      <c r="C12" s="115"/>
      <c r="D12" s="116"/>
      <c r="E12" s="117"/>
      <c r="F12" s="118"/>
      <c r="G12" s="119"/>
      <c r="H12" s="117"/>
      <c r="I12" s="120"/>
      <c r="J12" s="121"/>
    </row>
    <row r="13" spans="1:10" ht="25.5" customHeight="1" x14ac:dyDescent="0.3">
      <c r="A13" s="122" t="s">
        <v>20</v>
      </c>
      <c r="B13" s="123" t="s">
        <v>21</v>
      </c>
      <c r="C13" s="124"/>
      <c r="D13" s="125"/>
      <c r="E13" s="126">
        <f>F13+G13</f>
        <v>0</v>
      </c>
      <c r="F13" s="127"/>
      <c r="G13" s="128"/>
      <c r="H13" s="126">
        <f>I13+J13</f>
        <v>0</v>
      </c>
      <c r="I13" s="127"/>
      <c r="J13" s="129"/>
    </row>
    <row r="14" spans="1:10" ht="22.5" x14ac:dyDescent="0.3">
      <c r="A14" s="122" t="s">
        <v>22</v>
      </c>
      <c r="B14" s="123" t="s">
        <v>21</v>
      </c>
      <c r="C14" s="124"/>
      <c r="D14" s="125"/>
      <c r="E14" s="126">
        <f t="shared" ref="E14:E15" si="0">F14+G14</f>
        <v>0</v>
      </c>
      <c r="F14" s="130"/>
      <c r="G14" s="128"/>
      <c r="H14" s="126">
        <f>I14+J14</f>
        <v>0</v>
      </c>
      <c r="I14" s="130"/>
      <c r="J14" s="129"/>
    </row>
    <row r="15" spans="1:10" ht="22.5" x14ac:dyDescent="0.3">
      <c r="A15" s="122" t="s">
        <v>23</v>
      </c>
      <c r="B15" s="123" t="s">
        <v>21</v>
      </c>
      <c r="C15" s="124"/>
      <c r="D15" s="125"/>
      <c r="E15" s="126">
        <f t="shared" si="0"/>
        <v>0</v>
      </c>
      <c r="F15" s="130"/>
      <c r="G15" s="128"/>
      <c r="H15" s="126">
        <f t="shared" ref="H15" si="1">I15+J15</f>
        <v>0</v>
      </c>
      <c r="I15" s="130"/>
      <c r="J15" s="129"/>
    </row>
    <row r="16" spans="1:10" ht="23" thickBot="1" x14ac:dyDescent="0.35">
      <c r="A16" s="131" t="s">
        <v>170</v>
      </c>
      <c r="B16" s="132"/>
      <c r="C16" s="133"/>
      <c r="D16" s="134"/>
      <c r="E16" s="135">
        <f>SUM(E13:E15)</f>
        <v>0</v>
      </c>
      <c r="F16" s="136">
        <f>SUM(F13:F15)</f>
        <v>0</v>
      </c>
      <c r="G16" s="137">
        <f>SUM(G13:G15)</f>
        <v>0</v>
      </c>
      <c r="H16" s="135">
        <f>SUM(H13:H15)</f>
        <v>0</v>
      </c>
      <c r="I16" s="136">
        <f t="shared" ref="I16:J16" si="2">SUM(I13:I15)</f>
        <v>0</v>
      </c>
      <c r="J16" s="138">
        <f t="shared" si="2"/>
        <v>0</v>
      </c>
    </row>
    <row r="17" spans="1:10" ht="23" thickBot="1" x14ac:dyDescent="0.35">
      <c r="A17" s="139"/>
      <c r="B17" s="140"/>
      <c r="C17" s="141"/>
      <c r="D17" s="142"/>
      <c r="E17" s="143"/>
      <c r="F17" s="110"/>
      <c r="G17" s="111"/>
      <c r="H17" s="143"/>
      <c r="I17" s="110"/>
      <c r="J17" s="112"/>
    </row>
    <row r="18" spans="1:10" ht="22.5" x14ac:dyDescent="0.3">
      <c r="A18" s="113" t="s">
        <v>24</v>
      </c>
      <c r="B18" s="114"/>
      <c r="C18" s="115"/>
      <c r="D18" s="116"/>
      <c r="E18" s="117"/>
      <c r="F18" s="118"/>
      <c r="G18" s="119"/>
      <c r="H18" s="117"/>
      <c r="I18" s="120"/>
      <c r="J18" s="121"/>
    </row>
    <row r="19" spans="1:10" ht="22.5" x14ac:dyDescent="0.3">
      <c r="A19" s="122" t="s">
        <v>25</v>
      </c>
      <c r="B19" s="123" t="s">
        <v>26</v>
      </c>
      <c r="C19" s="124"/>
      <c r="D19" s="125"/>
      <c r="E19" s="126">
        <f>F19+G19</f>
        <v>0</v>
      </c>
      <c r="F19" s="130"/>
      <c r="G19" s="128"/>
      <c r="H19" s="126">
        <f>I19+J19</f>
        <v>0</v>
      </c>
      <c r="I19" s="130"/>
      <c r="J19" s="129"/>
    </row>
    <row r="20" spans="1:10" ht="22.5" x14ac:dyDescent="0.3">
      <c r="A20" s="122" t="s">
        <v>27</v>
      </c>
      <c r="B20" s="144" t="s">
        <v>28</v>
      </c>
      <c r="C20" s="124"/>
      <c r="D20" s="125"/>
      <c r="E20" s="126">
        <f t="shared" ref="E20:E25" si="3">F20+G20</f>
        <v>0</v>
      </c>
      <c r="F20" s="130"/>
      <c r="G20" s="128"/>
      <c r="H20" s="126">
        <f t="shared" ref="H20:H25" si="4">I20+J20</f>
        <v>0</v>
      </c>
      <c r="I20" s="130"/>
      <c r="J20" s="129"/>
    </row>
    <row r="21" spans="1:10" ht="22.5" x14ac:dyDescent="0.3">
      <c r="A21" s="122" t="s">
        <v>29</v>
      </c>
      <c r="B21" s="144"/>
      <c r="C21" s="124"/>
      <c r="D21" s="125"/>
      <c r="E21" s="126">
        <f t="shared" si="3"/>
        <v>0</v>
      </c>
      <c r="F21" s="130"/>
      <c r="G21" s="128"/>
      <c r="H21" s="126">
        <f t="shared" si="4"/>
        <v>0</v>
      </c>
      <c r="I21" s="130"/>
      <c r="J21" s="129"/>
    </row>
    <row r="22" spans="1:10" ht="22.5" x14ac:dyDescent="0.3">
      <c r="A22" s="145" t="s">
        <v>30</v>
      </c>
      <c r="B22" s="146" t="s">
        <v>31</v>
      </c>
      <c r="C22" s="147"/>
      <c r="D22" s="148"/>
      <c r="E22" s="126">
        <f t="shared" si="3"/>
        <v>0</v>
      </c>
      <c r="F22" s="130"/>
      <c r="G22" s="128"/>
      <c r="H22" s="126">
        <f t="shared" si="4"/>
        <v>0</v>
      </c>
      <c r="I22" s="130"/>
      <c r="J22" s="129"/>
    </row>
    <row r="23" spans="1:10" ht="40" customHeight="1" x14ac:dyDescent="0.3">
      <c r="A23" s="145" t="s">
        <v>171</v>
      </c>
      <c r="B23" s="146"/>
      <c r="C23" s="147"/>
      <c r="D23" s="148"/>
      <c r="E23" s="126">
        <f t="shared" si="3"/>
        <v>0</v>
      </c>
      <c r="F23" s="130"/>
      <c r="G23" s="128"/>
      <c r="H23" s="126">
        <f>I23+J23</f>
        <v>0</v>
      </c>
      <c r="I23" s="130"/>
      <c r="J23" s="129"/>
    </row>
    <row r="24" spans="1:10" ht="22.5" x14ac:dyDescent="0.3">
      <c r="A24" s="145" t="s">
        <v>32</v>
      </c>
      <c r="B24" s="146" t="s">
        <v>33</v>
      </c>
      <c r="C24" s="147"/>
      <c r="D24" s="148"/>
      <c r="E24" s="126">
        <f t="shared" si="3"/>
        <v>0</v>
      </c>
      <c r="F24" s="149"/>
      <c r="G24" s="150"/>
      <c r="H24" s="126">
        <f t="shared" si="4"/>
        <v>0</v>
      </c>
      <c r="I24" s="130"/>
      <c r="J24" s="129"/>
    </row>
    <row r="25" spans="1:10" ht="40" customHeight="1" x14ac:dyDescent="0.3">
      <c r="A25" s="151" t="s">
        <v>172</v>
      </c>
      <c r="B25" s="144" t="s">
        <v>34</v>
      </c>
      <c r="C25" s="147"/>
      <c r="D25" s="148"/>
      <c r="E25" s="126">
        <f t="shared" si="3"/>
        <v>0</v>
      </c>
      <c r="F25" s="130"/>
      <c r="G25" s="128"/>
      <c r="H25" s="126">
        <f t="shared" si="4"/>
        <v>0</v>
      </c>
      <c r="I25" s="130"/>
      <c r="J25" s="129"/>
    </row>
    <row r="26" spans="1:10" ht="23" thickBot="1" x14ac:dyDescent="0.35">
      <c r="A26" s="131" t="s">
        <v>173</v>
      </c>
      <c r="B26" s="132"/>
      <c r="C26" s="133"/>
      <c r="D26" s="134"/>
      <c r="E26" s="135">
        <f t="shared" ref="E26:J26" si="5">SUM(E19:E25)</f>
        <v>0</v>
      </c>
      <c r="F26" s="136">
        <f t="shared" si="5"/>
        <v>0</v>
      </c>
      <c r="G26" s="137">
        <f t="shared" si="5"/>
        <v>0</v>
      </c>
      <c r="H26" s="135">
        <f t="shared" si="5"/>
        <v>0</v>
      </c>
      <c r="I26" s="152">
        <f t="shared" si="5"/>
        <v>0</v>
      </c>
      <c r="J26" s="153">
        <f t="shared" si="5"/>
        <v>0</v>
      </c>
    </row>
    <row r="27" spans="1:10" ht="23" thickBot="1" x14ac:dyDescent="0.35">
      <c r="A27" s="154"/>
      <c r="B27" s="155"/>
      <c r="C27" s="156"/>
      <c r="D27" s="157"/>
      <c r="E27" s="143"/>
      <c r="F27" s="158"/>
      <c r="G27" s="150"/>
      <c r="H27" s="143"/>
      <c r="I27" s="158"/>
      <c r="J27" s="159"/>
    </row>
    <row r="28" spans="1:10" ht="45.75" customHeight="1" x14ac:dyDescent="0.3">
      <c r="A28" s="113" t="s">
        <v>174</v>
      </c>
      <c r="B28" s="114"/>
      <c r="C28" s="115"/>
      <c r="D28" s="116"/>
      <c r="E28" s="117"/>
      <c r="F28" s="118"/>
      <c r="G28" s="119"/>
      <c r="H28" s="117"/>
      <c r="I28" s="120"/>
      <c r="J28" s="121"/>
    </row>
    <row r="29" spans="1:10" ht="55" customHeight="1" x14ac:dyDescent="0.3">
      <c r="A29" s="160" t="s">
        <v>175</v>
      </c>
      <c r="B29" s="161"/>
      <c r="C29" s="162"/>
      <c r="D29" s="163"/>
      <c r="E29" s="164">
        <f>F29+G29</f>
        <v>0</v>
      </c>
      <c r="F29" s="130"/>
      <c r="G29" s="128"/>
      <c r="H29" s="164">
        <f>I29+J29</f>
        <v>0</v>
      </c>
      <c r="I29" s="130"/>
      <c r="J29" s="129"/>
    </row>
    <row r="30" spans="1:10" ht="55" customHeight="1" x14ac:dyDescent="0.3">
      <c r="A30" s="160" t="s">
        <v>176</v>
      </c>
      <c r="B30" s="161"/>
      <c r="C30" s="162"/>
      <c r="D30" s="163"/>
      <c r="E30" s="164">
        <f>F30+G30</f>
        <v>0</v>
      </c>
      <c r="F30" s="130"/>
      <c r="G30" s="128"/>
      <c r="H30" s="164">
        <f t="shared" ref="H30:H34" si="6">I30+J30</f>
        <v>0</v>
      </c>
      <c r="I30" s="130"/>
      <c r="J30" s="129"/>
    </row>
    <row r="31" spans="1:10" ht="22.5" x14ac:dyDescent="0.3">
      <c r="A31" s="160" t="s">
        <v>35</v>
      </c>
      <c r="B31" s="161"/>
      <c r="C31" s="162"/>
      <c r="D31" s="163"/>
      <c r="E31" s="164">
        <f t="shared" ref="E31:E34" si="7">F31+G31</f>
        <v>0</v>
      </c>
      <c r="F31" s="130"/>
      <c r="G31" s="128"/>
      <c r="H31" s="164">
        <f t="shared" si="6"/>
        <v>0</v>
      </c>
      <c r="I31" s="130"/>
      <c r="J31" s="129"/>
    </row>
    <row r="32" spans="1:10" ht="22.5" x14ac:dyDescent="0.3">
      <c r="A32" s="160" t="s">
        <v>36</v>
      </c>
      <c r="B32" s="161"/>
      <c r="C32" s="162"/>
      <c r="D32" s="163"/>
      <c r="E32" s="164">
        <f t="shared" si="7"/>
        <v>0</v>
      </c>
      <c r="F32" s="130"/>
      <c r="G32" s="128"/>
      <c r="H32" s="164">
        <f t="shared" si="6"/>
        <v>0</v>
      </c>
      <c r="I32" s="130"/>
      <c r="J32" s="129"/>
    </row>
    <row r="33" spans="1:10" ht="22.5" x14ac:dyDescent="0.3">
      <c r="A33" s="160" t="s">
        <v>37</v>
      </c>
      <c r="B33" s="161"/>
      <c r="C33" s="162"/>
      <c r="D33" s="163"/>
      <c r="E33" s="164">
        <f t="shared" si="7"/>
        <v>0</v>
      </c>
      <c r="F33" s="149"/>
      <c r="G33" s="150"/>
      <c r="H33" s="164">
        <f t="shared" si="6"/>
        <v>0</v>
      </c>
      <c r="I33" s="149"/>
      <c r="J33" s="165"/>
    </row>
    <row r="34" spans="1:10" ht="22.5" x14ac:dyDescent="0.3">
      <c r="A34" s="122" t="s">
        <v>177</v>
      </c>
      <c r="B34" s="144"/>
      <c r="C34" s="124"/>
      <c r="D34" s="125"/>
      <c r="E34" s="164">
        <f t="shared" si="7"/>
        <v>0</v>
      </c>
      <c r="F34" s="130"/>
      <c r="G34" s="128"/>
      <c r="H34" s="164">
        <f t="shared" si="6"/>
        <v>0</v>
      </c>
      <c r="I34" s="130"/>
      <c r="J34" s="129"/>
    </row>
    <row r="35" spans="1:10" ht="45.5" thickBot="1" x14ac:dyDescent="0.35">
      <c r="A35" s="131" t="s">
        <v>178</v>
      </c>
      <c r="B35" s="132"/>
      <c r="C35" s="133"/>
      <c r="D35" s="134"/>
      <c r="E35" s="135">
        <f t="shared" ref="E35:J35" si="8">SUM(E29:E34)</f>
        <v>0</v>
      </c>
      <c r="F35" s="136">
        <f t="shared" si="8"/>
        <v>0</v>
      </c>
      <c r="G35" s="137">
        <f t="shared" si="8"/>
        <v>0</v>
      </c>
      <c r="H35" s="135">
        <f t="shared" si="8"/>
        <v>0</v>
      </c>
      <c r="I35" s="136">
        <f t="shared" si="8"/>
        <v>0</v>
      </c>
      <c r="J35" s="138">
        <f t="shared" si="8"/>
        <v>0</v>
      </c>
    </row>
    <row r="36" spans="1:10" ht="23" thickBot="1" x14ac:dyDescent="0.35">
      <c r="A36" s="154"/>
      <c r="B36" s="155"/>
      <c r="C36" s="156"/>
      <c r="D36" s="157"/>
      <c r="E36" s="143"/>
      <c r="F36" s="158"/>
      <c r="G36" s="150"/>
      <c r="H36" s="143"/>
      <c r="I36" s="158"/>
      <c r="J36" s="165"/>
    </row>
    <row r="37" spans="1:10" ht="54.75" customHeight="1" x14ac:dyDescent="0.3">
      <c r="A37" s="113" t="s">
        <v>179</v>
      </c>
      <c r="B37" s="166"/>
      <c r="C37" s="167"/>
      <c r="D37" s="168"/>
      <c r="E37" s="117"/>
      <c r="F37" s="118"/>
      <c r="G37" s="119"/>
      <c r="H37" s="117"/>
      <c r="I37" s="169"/>
      <c r="J37" s="170"/>
    </row>
    <row r="38" spans="1:10" ht="22.5" x14ac:dyDescent="0.3">
      <c r="A38" s="122" t="s">
        <v>38</v>
      </c>
      <c r="B38" s="144" t="s">
        <v>39</v>
      </c>
      <c r="C38" s="124"/>
      <c r="D38" s="125"/>
      <c r="E38" s="126">
        <f>F38+G38</f>
        <v>0</v>
      </c>
      <c r="F38" s="130"/>
      <c r="G38" s="128"/>
      <c r="H38" s="126">
        <f>I38+J38</f>
        <v>0</v>
      </c>
      <c r="I38" s="130"/>
      <c r="J38" s="129"/>
    </row>
    <row r="39" spans="1:10" ht="67.5" customHeight="1" x14ac:dyDescent="0.3">
      <c r="A39" s="122" t="s">
        <v>180</v>
      </c>
      <c r="B39" s="144" t="s">
        <v>39</v>
      </c>
      <c r="C39" s="124"/>
      <c r="D39" s="125"/>
      <c r="E39" s="126">
        <f t="shared" ref="E39:E41" si="9">F39+G39</f>
        <v>0</v>
      </c>
      <c r="F39" s="130"/>
      <c r="G39" s="128"/>
      <c r="H39" s="126">
        <f t="shared" ref="H39:H41" si="10">I39+J39</f>
        <v>0</v>
      </c>
      <c r="I39" s="130"/>
      <c r="J39" s="129"/>
    </row>
    <row r="40" spans="1:10" ht="22.5" x14ac:dyDescent="0.3">
      <c r="A40" s="122" t="s">
        <v>181</v>
      </c>
      <c r="B40" s="144"/>
      <c r="C40" s="124"/>
      <c r="D40" s="125"/>
      <c r="E40" s="126">
        <f t="shared" si="9"/>
        <v>0</v>
      </c>
      <c r="F40" s="130"/>
      <c r="G40" s="128"/>
      <c r="H40" s="126">
        <f>I40+J40</f>
        <v>0</v>
      </c>
      <c r="I40" s="130"/>
      <c r="J40" s="129"/>
    </row>
    <row r="41" spans="1:10" ht="38" x14ac:dyDescent="0.3">
      <c r="A41" s="122" t="s">
        <v>182</v>
      </c>
      <c r="B41" s="144" t="s">
        <v>39</v>
      </c>
      <c r="C41" s="124"/>
      <c r="D41" s="125"/>
      <c r="E41" s="126">
        <f t="shared" si="9"/>
        <v>0</v>
      </c>
      <c r="F41" s="130"/>
      <c r="G41" s="128"/>
      <c r="H41" s="126">
        <f t="shared" si="10"/>
        <v>0</v>
      </c>
      <c r="I41" s="130"/>
      <c r="J41" s="129"/>
    </row>
    <row r="42" spans="1:10" ht="45.5" thickBot="1" x14ac:dyDescent="0.35">
      <c r="A42" s="131" t="s">
        <v>183</v>
      </c>
      <c r="B42" s="171"/>
      <c r="C42" s="172"/>
      <c r="D42" s="173"/>
      <c r="E42" s="135">
        <f>SUM(E38:E41)</f>
        <v>0</v>
      </c>
      <c r="F42" s="174">
        <f t="shared" ref="F42:J42" si="11">SUM(F38:F41)</f>
        <v>0</v>
      </c>
      <c r="G42" s="175">
        <f t="shared" si="11"/>
        <v>0</v>
      </c>
      <c r="H42" s="135">
        <f t="shared" si="11"/>
        <v>0</v>
      </c>
      <c r="I42" s="174">
        <f t="shared" si="11"/>
        <v>0</v>
      </c>
      <c r="J42" s="176">
        <f t="shared" si="11"/>
        <v>0</v>
      </c>
    </row>
    <row r="43" spans="1:10" ht="20.5" thickBot="1" x14ac:dyDescent="0.35">
      <c r="A43" s="177"/>
      <c r="B43" s="155"/>
      <c r="C43" s="156"/>
      <c r="D43" s="157"/>
      <c r="E43" s="143"/>
      <c r="F43" s="158"/>
      <c r="G43" s="150"/>
      <c r="H43" s="143"/>
      <c r="I43" s="158"/>
      <c r="J43" s="165"/>
    </row>
    <row r="44" spans="1:10" ht="22.5" x14ac:dyDescent="0.3">
      <c r="A44" s="113" t="s">
        <v>184</v>
      </c>
      <c r="B44" s="114"/>
      <c r="C44" s="115"/>
      <c r="D44" s="116"/>
      <c r="E44" s="117"/>
      <c r="F44" s="118"/>
      <c r="G44" s="119"/>
      <c r="H44" s="117"/>
      <c r="I44" s="120"/>
      <c r="J44" s="121"/>
    </row>
    <row r="45" spans="1:10" ht="75.75" customHeight="1" x14ac:dyDescent="0.3">
      <c r="A45" s="160" t="s">
        <v>40</v>
      </c>
      <c r="B45" s="161"/>
      <c r="C45" s="162"/>
      <c r="D45" s="163"/>
      <c r="E45" s="164">
        <f>F45+G45</f>
        <v>0</v>
      </c>
      <c r="F45" s="130"/>
      <c r="G45" s="128"/>
      <c r="H45" s="164">
        <f>I45+J45</f>
        <v>0</v>
      </c>
      <c r="I45" s="130"/>
      <c r="J45" s="129"/>
    </row>
    <row r="46" spans="1:10" ht="59.25" customHeight="1" x14ac:dyDescent="0.3">
      <c r="A46" s="160" t="s">
        <v>185</v>
      </c>
      <c r="B46" s="161"/>
      <c r="C46" s="162"/>
      <c r="D46" s="163"/>
      <c r="E46" s="164">
        <f t="shared" ref="E46:E54" si="12">F46+G46</f>
        <v>0</v>
      </c>
      <c r="F46" s="130"/>
      <c r="G46" s="128"/>
      <c r="H46" s="164">
        <f t="shared" ref="H46:H54" si="13">I46+J46</f>
        <v>0</v>
      </c>
      <c r="I46" s="130"/>
      <c r="J46" s="129"/>
    </row>
    <row r="47" spans="1:10" ht="42" customHeight="1" x14ac:dyDescent="0.3">
      <c r="A47" s="160" t="s">
        <v>186</v>
      </c>
      <c r="B47" s="161"/>
      <c r="C47" s="162"/>
      <c r="D47" s="163"/>
      <c r="E47" s="164">
        <f t="shared" si="12"/>
        <v>0</v>
      </c>
      <c r="F47" s="130"/>
      <c r="G47" s="128"/>
      <c r="H47" s="164">
        <f t="shared" si="13"/>
        <v>0</v>
      </c>
      <c r="I47" s="130"/>
      <c r="J47" s="129"/>
    </row>
    <row r="48" spans="1:10" ht="22.5" x14ac:dyDescent="0.3">
      <c r="A48" s="160" t="s">
        <v>41</v>
      </c>
      <c r="B48" s="161"/>
      <c r="C48" s="162"/>
      <c r="D48" s="163"/>
      <c r="E48" s="164">
        <f t="shared" si="12"/>
        <v>0</v>
      </c>
      <c r="F48" s="130"/>
      <c r="G48" s="128"/>
      <c r="H48" s="164">
        <f t="shared" si="13"/>
        <v>0</v>
      </c>
      <c r="I48" s="130"/>
      <c r="J48" s="129"/>
    </row>
    <row r="49" spans="1:10" ht="47.25" customHeight="1" x14ac:dyDescent="0.3">
      <c r="A49" s="160" t="s">
        <v>187</v>
      </c>
      <c r="B49" s="161"/>
      <c r="C49" s="162"/>
      <c r="D49" s="163"/>
      <c r="E49" s="164">
        <f t="shared" si="12"/>
        <v>0</v>
      </c>
      <c r="F49" s="130"/>
      <c r="G49" s="128"/>
      <c r="H49" s="164">
        <f t="shared" si="13"/>
        <v>0</v>
      </c>
      <c r="I49" s="130"/>
      <c r="J49" s="129"/>
    </row>
    <row r="50" spans="1:10" ht="22.5" x14ac:dyDescent="0.3">
      <c r="A50" s="160" t="s">
        <v>42</v>
      </c>
      <c r="B50" s="161"/>
      <c r="C50" s="162"/>
      <c r="D50" s="163"/>
      <c r="E50" s="164">
        <f t="shared" si="12"/>
        <v>0</v>
      </c>
      <c r="F50" s="130"/>
      <c r="G50" s="128"/>
      <c r="H50" s="164">
        <f t="shared" si="13"/>
        <v>0</v>
      </c>
      <c r="I50" s="130"/>
      <c r="J50" s="129"/>
    </row>
    <row r="51" spans="1:10" ht="22.5" x14ac:dyDescent="0.3">
      <c r="A51" s="160" t="s">
        <v>43</v>
      </c>
      <c r="B51" s="161"/>
      <c r="C51" s="162"/>
      <c r="D51" s="163"/>
      <c r="E51" s="164">
        <f t="shared" si="12"/>
        <v>0</v>
      </c>
      <c r="F51" s="130"/>
      <c r="G51" s="128"/>
      <c r="H51" s="164">
        <f t="shared" si="13"/>
        <v>0</v>
      </c>
      <c r="I51" s="130"/>
      <c r="J51" s="129"/>
    </row>
    <row r="52" spans="1:10" ht="45" x14ac:dyDescent="0.3">
      <c r="A52" s="122" t="s">
        <v>44</v>
      </c>
      <c r="B52" s="144"/>
      <c r="C52" s="124"/>
      <c r="D52" s="125"/>
      <c r="E52" s="164">
        <f t="shared" si="12"/>
        <v>0</v>
      </c>
      <c r="F52" s="130"/>
      <c r="G52" s="128"/>
      <c r="H52" s="164">
        <f t="shared" si="13"/>
        <v>0</v>
      </c>
      <c r="I52" s="130"/>
      <c r="J52" s="129"/>
    </row>
    <row r="53" spans="1:10" ht="22.5" x14ac:dyDescent="0.3">
      <c r="A53" s="122" t="s">
        <v>188</v>
      </c>
      <c r="B53" s="144"/>
      <c r="C53" s="124"/>
      <c r="D53" s="125"/>
      <c r="E53" s="164">
        <f t="shared" si="12"/>
        <v>0</v>
      </c>
      <c r="F53" s="130"/>
      <c r="G53" s="128"/>
      <c r="H53" s="164">
        <f t="shared" si="13"/>
        <v>0</v>
      </c>
      <c r="I53" s="130"/>
      <c r="J53" s="129"/>
    </row>
    <row r="54" spans="1:10" ht="22.5" x14ac:dyDescent="0.3">
      <c r="A54" s="122" t="s">
        <v>189</v>
      </c>
      <c r="B54" s="144"/>
      <c r="C54" s="124"/>
      <c r="D54" s="125"/>
      <c r="E54" s="164">
        <f t="shared" si="12"/>
        <v>0</v>
      </c>
      <c r="F54" s="130"/>
      <c r="G54" s="128"/>
      <c r="H54" s="164">
        <f t="shared" si="13"/>
        <v>0</v>
      </c>
      <c r="I54" s="130"/>
      <c r="J54" s="129"/>
    </row>
    <row r="55" spans="1:10" ht="23" thickBot="1" x14ac:dyDescent="0.35">
      <c r="A55" s="131" t="s">
        <v>190</v>
      </c>
      <c r="B55" s="132"/>
      <c r="C55" s="133"/>
      <c r="D55" s="134"/>
      <c r="E55" s="135">
        <f t="shared" ref="E55:J55" si="14">SUM(E45:E54)</f>
        <v>0</v>
      </c>
      <c r="F55" s="136">
        <f t="shared" si="14"/>
        <v>0</v>
      </c>
      <c r="G55" s="137">
        <f t="shared" si="14"/>
        <v>0</v>
      </c>
      <c r="H55" s="135">
        <f t="shared" si="14"/>
        <v>0</v>
      </c>
      <c r="I55" s="136">
        <f t="shared" si="14"/>
        <v>0</v>
      </c>
      <c r="J55" s="138">
        <f t="shared" si="14"/>
        <v>0</v>
      </c>
    </row>
    <row r="56" spans="1:10" ht="23" thickBot="1" x14ac:dyDescent="0.35">
      <c r="A56" s="139"/>
      <c r="B56" s="140"/>
      <c r="C56" s="141"/>
      <c r="D56" s="142"/>
      <c r="E56" s="143"/>
      <c r="F56" s="110"/>
      <c r="G56" s="111"/>
      <c r="H56" s="143"/>
      <c r="I56" s="110"/>
      <c r="J56" s="112"/>
    </row>
    <row r="57" spans="1:10" ht="22.5" x14ac:dyDescent="0.3">
      <c r="A57" s="113" t="s">
        <v>45</v>
      </c>
      <c r="B57" s="114"/>
      <c r="C57" s="115"/>
      <c r="D57" s="116"/>
      <c r="E57" s="117"/>
      <c r="F57" s="118"/>
      <c r="G57" s="119"/>
      <c r="H57" s="117"/>
      <c r="I57" s="178"/>
      <c r="J57" s="179"/>
    </row>
    <row r="58" spans="1:10" ht="22.5" x14ac:dyDescent="0.3">
      <c r="A58" s="180" t="s">
        <v>46</v>
      </c>
      <c r="B58" s="162"/>
      <c r="C58" s="162"/>
      <c r="D58" s="181"/>
      <c r="E58" s="164">
        <f>F58+G58</f>
        <v>0</v>
      </c>
      <c r="F58" s="110"/>
      <c r="G58" s="111"/>
      <c r="H58" s="164">
        <f>I58+J58</f>
        <v>0</v>
      </c>
      <c r="I58" s="110"/>
      <c r="J58" s="112"/>
    </row>
    <row r="59" spans="1:10" ht="41.25" customHeight="1" x14ac:dyDescent="0.3">
      <c r="A59" s="180" t="s">
        <v>191</v>
      </c>
      <c r="B59" s="162"/>
      <c r="C59" s="162"/>
      <c r="D59" s="181"/>
      <c r="E59" s="164">
        <f t="shared" ref="E59:E60" si="15">F59+G59</f>
        <v>0</v>
      </c>
      <c r="F59" s="182"/>
      <c r="G59" s="183"/>
      <c r="H59" s="164">
        <f t="shared" ref="H59:H60" si="16">I59+J59</f>
        <v>0</v>
      </c>
      <c r="I59" s="182"/>
      <c r="J59" s="184"/>
    </row>
    <row r="60" spans="1:10" ht="22.5" x14ac:dyDescent="0.3">
      <c r="A60" s="185" t="s">
        <v>192</v>
      </c>
      <c r="B60" s="124"/>
      <c r="C60" s="124"/>
      <c r="D60" s="181"/>
      <c r="E60" s="164">
        <f t="shared" si="15"/>
        <v>0</v>
      </c>
      <c r="F60" s="182"/>
      <c r="G60" s="183"/>
      <c r="H60" s="164">
        <f t="shared" si="16"/>
        <v>0</v>
      </c>
      <c r="I60" s="182"/>
      <c r="J60" s="184"/>
    </row>
    <row r="61" spans="1:10" ht="45.5" thickBot="1" x14ac:dyDescent="0.35">
      <c r="A61" s="131" t="s">
        <v>193</v>
      </c>
      <c r="B61" s="132"/>
      <c r="C61" s="133"/>
      <c r="D61" s="134"/>
      <c r="E61" s="135">
        <f t="shared" ref="E61:J61" si="17">SUM(E58:E60)</f>
        <v>0</v>
      </c>
      <c r="F61" s="136">
        <f t="shared" si="17"/>
        <v>0</v>
      </c>
      <c r="G61" s="137">
        <f t="shared" si="17"/>
        <v>0</v>
      </c>
      <c r="H61" s="135">
        <f t="shared" si="17"/>
        <v>0</v>
      </c>
      <c r="I61" s="136">
        <f t="shared" si="17"/>
        <v>0</v>
      </c>
      <c r="J61" s="138">
        <f t="shared" si="17"/>
        <v>0</v>
      </c>
    </row>
    <row r="62" spans="1:10" ht="23" thickBot="1" x14ac:dyDescent="0.35">
      <c r="A62" s="139"/>
      <c r="B62" s="140"/>
      <c r="C62" s="141"/>
      <c r="D62" s="142"/>
      <c r="E62" s="186"/>
      <c r="F62" s="110"/>
      <c r="G62" s="111"/>
      <c r="H62" s="186"/>
      <c r="I62" s="110"/>
      <c r="J62" s="112"/>
    </row>
    <row r="63" spans="1:10" ht="45" x14ac:dyDescent="0.3">
      <c r="A63" s="113" t="s">
        <v>47</v>
      </c>
      <c r="B63" s="166"/>
      <c r="C63" s="167"/>
      <c r="D63" s="168"/>
      <c r="E63" s="117" t="s">
        <v>12</v>
      </c>
      <c r="F63" s="118"/>
      <c r="G63" s="119"/>
      <c r="H63" s="117" t="s">
        <v>12</v>
      </c>
      <c r="I63" s="169"/>
      <c r="J63" s="170"/>
    </row>
    <row r="64" spans="1:10" ht="22.5" x14ac:dyDescent="0.3">
      <c r="A64" s="187" t="s">
        <v>194</v>
      </c>
      <c r="B64" s="188"/>
      <c r="C64" s="189"/>
      <c r="D64" s="190"/>
      <c r="E64" s="126">
        <f>F64+G64</f>
        <v>0</v>
      </c>
      <c r="F64" s="130"/>
      <c r="G64" s="128"/>
      <c r="H64" s="126">
        <f>I64+J64</f>
        <v>0</v>
      </c>
      <c r="I64" s="130"/>
      <c r="J64" s="129"/>
    </row>
    <row r="65" spans="1:10" ht="23" thickBot="1" x14ac:dyDescent="0.35">
      <c r="A65" s="131" t="s">
        <v>195</v>
      </c>
      <c r="B65" s="132"/>
      <c r="C65" s="133"/>
      <c r="D65" s="134"/>
      <c r="E65" s="135">
        <f>SUM(E64)</f>
        <v>0</v>
      </c>
      <c r="F65" s="136">
        <f t="shared" ref="F65:J65" si="18">SUM(F64)</f>
        <v>0</v>
      </c>
      <c r="G65" s="137">
        <f t="shared" si="18"/>
        <v>0</v>
      </c>
      <c r="H65" s="135">
        <f t="shared" si="18"/>
        <v>0</v>
      </c>
      <c r="I65" s="136">
        <f t="shared" si="18"/>
        <v>0</v>
      </c>
      <c r="J65" s="138">
        <f t="shared" si="18"/>
        <v>0</v>
      </c>
    </row>
    <row r="66" spans="1:10" ht="23" thickBot="1" x14ac:dyDescent="0.35">
      <c r="A66" s="154"/>
      <c r="B66" s="155"/>
      <c r="C66" s="156"/>
      <c r="D66" s="157"/>
      <c r="E66" s="143" t="s">
        <v>12</v>
      </c>
      <c r="F66" s="158"/>
      <c r="G66" s="150"/>
      <c r="H66" s="143" t="s">
        <v>12</v>
      </c>
      <c r="I66" s="158"/>
      <c r="J66" s="165"/>
    </row>
    <row r="67" spans="1:10" ht="23" thickBot="1" x14ac:dyDescent="0.35">
      <c r="A67" s="191" t="s">
        <v>196</v>
      </c>
      <c r="B67" s="192"/>
      <c r="C67" s="193"/>
      <c r="D67" s="194"/>
      <c r="E67" s="195">
        <f>SUM(E16,E26,E35,E42,E65,E55,E61)</f>
        <v>0</v>
      </c>
      <c r="F67" s="196">
        <f>SUM(F16+F26+F35+F42+F55+F61+F65)</f>
        <v>0</v>
      </c>
      <c r="G67" s="197">
        <f>SUM(G16+G26+G35+G42+G55+G61+G65)</f>
        <v>0</v>
      </c>
      <c r="H67" s="195">
        <f>SUM(H16,H26,H35,H42,H65,H55,H61)</f>
        <v>0</v>
      </c>
      <c r="I67" s="196">
        <f>SUM(I16+I26+I35+I42+I55+I61+I65)</f>
        <v>0</v>
      </c>
      <c r="J67" s="198">
        <f>SUM(J16+J26+J35+J42+J55+J61+J65)</f>
        <v>0</v>
      </c>
    </row>
    <row r="68" spans="1:10" ht="23" thickBot="1" x14ac:dyDescent="0.35">
      <c r="A68" s="139"/>
      <c r="B68" s="155"/>
      <c r="C68" s="156"/>
      <c r="D68" s="199"/>
      <c r="E68" s="200"/>
      <c r="F68" s="201"/>
      <c r="G68" s="202"/>
      <c r="H68" s="200"/>
      <c r="I68" s="201"/>
      <c r="J68" s="203"/>
    </row>
    <row r="69" spans="1:10" ht="135.5" thickBot="1" x14ac:dyDescent="0.35">
      <c r="A69" s="191" t="s">
        <v>106</v>
      </c>
      <c r="B69" s="204"/>
      <c r="C69" s="205"/>
      <c r="D69" s="206"/>
      <c r="E69" s="207"/>
      <c r="F69" s="208"/>
      <c r="G69" s="209"/>
      <c r="H69" s="207"/>
      <c r="I69" s="208"/>
      <c r="J69" s="210"/>
    </row>
    <row r="70" spans="1:10" ht="23" thickBot="1" x14ac:dyDescent="0.35">
      <c r="A70" s="154"/>
      <c r="B70" s="211"/>
      <c r="C70" s="212"/>
      <c r="D70" s="212"/>
      <c r="E70" s="213"/>
      <c r="F70" s="214"/>
      <c r="G70" s="215"/>
      <c r="H70" s="213"/>
      <c r="I70" s="214"/>
      <c r="J70" s="216"/>
    </row>
    <row r="71" spans="1:10" ht="23" thickBot="1" x14ac:dyDescent="0.35">
      <c r="A71" s="191" t="s">
        <v>91</v>
      </c>
      <c r="B71" s="217"/>
      <c r="C71" s="218"/>
      <c r="D71" s="219"/>
      <c r="E71" s="195">
        <f>SUM(E67,E69)</f>
        <v>0</v>
      </c>
      <c r="F71" s="208">
        <f>F67+F69</f>
        <v>0</v>
      </c>
      <c r="G71" s="209">
        <f>G67+G69</f>
        <v>0</v>
      </c>
      <c r="H71" s="195">
        <f>SUM(H67,H69)</f>
        <v>0</v>
      </c>
      <c r="I71" s="208">
        <f>SUM(I67+I69)</f>
        <v>0</v>
      </c>
      <c r="J71" s="210">
        <f>SUM(J67+J69)</f>
        <v>0</v>
      </c>
    </row>
    <row r="72" spans="1:10" ht="23" thickBot="1" x14ac:dyDescent="0.35">
      <c r="A72" s="139"/>
      <c r="B72" s="140"/>
      <c r="C72" s="141"/>
      <c r="D72" s="141"/>
      <c r="E72" s="220"/>
      <c r="F72" s="110"/>
      <c r="G72" s="111"/>
      <c r="H72" s="220"/>
      <c r="I72" s="110"/>
      <c r="J72" s="112"/>
    </row>
    <row r="73" spans="1:10" ht="45" x14ac:dyDescent="0.3">
      <c r="A73" s="221" t="s">
        <v>92</v>
      </c>
      <c r="B73" s="222"/>
      <c r="C73" s="223"/>
      <c r="D73" s="224"/>
      <c r="E73" s="225"/>
      <c r="F73" s="226"/>
      <c r="G73" s="227"/>
      <c r="H73" s="225"/>
      <c r="I73" s="228"/>
      <c r="J73" s="229"/>
    </row>
    <row r="74" spans="1:10" ht="22.5" x14ac:dyDescent="0.35">
      <c r="A74" s="230" t="s">
        <v>93</v>
      </c>
      <c r="B74" s="231"/>
      <c r="C74" s="232"/>
      <c r="D74" s="232"/>
      <c r="E74" s="233"/>
      <c r="F74" s="234"/>
      <c r="G74" s="235"/>
      <c r="H74" s="233"/>
      <c r="I74" s="234"/>
      <c r="J74" s="236"/>
    </row>
    <row r="75" spans="1:10" ht="22.5" x14ac:dyDescent="0.35">
      <c r="A75" s="237"/>
      <c r="B75" s="231"/>
      <c r="C75" s="232"/>
      <c r="D75" s="232"/>
      <c r="E75" s="233"/>
      <c r="F75" s="234"/>
      <c r="G75" s="235"/>
      <c r="H75" s="233"/>
      <c r="I75" s="234"/>
      <c r="J75" s="236"/>
    </row>
    <row r="76" spans="1:10" ht="23" thickBot="1" x14ac:dyDescent="0.35">
      <c r="A76" s="238" t="s">
        <v>94</v>
      </c>
      <c r="B76" s="239"/>
      <c r="C76" s="240"/>
      <c r="D76" s="241"/>
      <c r="E76" s="135"/>
      <c r="F76" s="242"/>
      <c r="G76" s="243"/>
      <c r="H76" s="135"/>
      <c r="I76" s="242"/>
      <c r="J76" s="244"/>
    </row>
    <row r="77" spans="1:10" ht="20" x14ac:dyDescent="0.4">
      <c r="A77" s="245"/>
      <c r="B77" s="246"/>
      <c r="C77" s="247"/>
      <c r="D77" s="247"/>
      <c r="E77" s="248"/>
      <c r="F77" s="246"/>
      <c r="G77" s="247"/>
      <c r="H77" s="247"/>
      <c r="I77" s="249"/>
      <c r="J77" s="249"/>
    </row>
    <row r="78" spans="1:10" ht="17.5" x14ac:dyDescent="0.3">
      <c r="A78" s="250"/>
      <c r="B78" s="246"/>
      <c r="C78" s="247"/>
      <c r="D78" s="247"/>
      <c r="E78" s="248"/>
      <c r="F78" s="246"/>
      <c r="G78" s="247"/>
      <c r="H78" s="247"/>
      <c r="I78" s="249"/>
      <c r="J78" s="249"/>
    </row>
    <row r="79" spans="1:10" x14ac:dyDescent="0.3">
      <c r="A79" s="315"/>
      <c r="B79" s="316"/>
      <c r="C79" s="316"/>
      <c r="D79" s="316"/>
      <c r="E79" s="316"/>
      <c r="F79" s="316"/>
      <c r="G79" s="316"/>
      <c r="H79" s="251"/>
    </row>
    <row r="80" spans="1:10" x14ac:dyDescent="0.3">
      <c r="A80" s="316"/>
      <c r="B80" s="316"/>
      <c r="C80" s="316"/>
      <c r="D80" s="316"/>
      <c r="E80" s="316"/>
      <c r="F80" s="316"/>
      <c r="G80" s="316"/>
      <c r="H80" s="251"/>
    </row>
    <row r="81" spans="1:8" x14ac:dyDescent="0.3">
      <c r="A81" s="316"/>
      <c r="B81" s="316"/>
      <c r="C81" s="316"/>
      <c r="D81" s="316"/>
      <c r="E81" s="316"/>
      <c r="F81" s="316"/>
      <c r="G81" s="316"/>
      <c r="H81" s="251"/>
    </row>
    <row r="82" spans="1:8" x14ac:dyDescent="0.3">
      <c r="A82" s="251"/>
      <c r="B82" s="252"/>
      <c r="C82" s="253"/>
      <c r="D82" s="253"/>
      <c r="E82" s="251"/>
      <c r="F82" s="251"/>
      <c r="G82" s="254"/>
      <c r="H82" s="251"/>
    </row>
    <row r="83" spans="1:8" x14ac:dyDescent="0.3">
      <c r="A83" s="315"/>
      <c r="B83" s="315"/>
      <c r="C83" s="315"/>
      <c r="D83" s="315"/>
      <c r="E83" s="315"/>
      <c r="F83" s="315"/>
      <c r="G83" s="315"/>
      <c r="H83" s="255"/>
    </row>
    <row r="84" spans="1:8" x14ac:dyDescent="0.3">
      <c r="A84" s="316"/>
      <c r="B84" s="316"/>
      <c r="C84" s="316"/>
      <c r="D84" s="316"/>
      <c r="E84" s="316"/>
      <c r="F84" s="316"/>
      <c r="G84" s="316"/>
      <c r="H84" s="255"/>
    </row>
    <row r="85" spans="1:8" x14ac:dyDescent="0.3">
      <c r="A85" s="316"/>
      <c r="B85" s="316"/>
      <c r="C85" s="316"/>
      <c r="D85" s="316"/>
      <c r="E85" s="316"/>
      <c r="F85" s="316"/>
      <c r="G85" s="316"/>
      <c r="H85" s="255"/>
    </row>
    <row r="86" spans="1:8" x14ac:dyDescent="0.3">
      <c r="A86" s="251"/>
      <c r="B86" s="255"/>
      <c r="C86" s="255"/>
      <c r="D86" s="255"/>
      <c r="E86" s="255"/>
      <c r="F86" s="255"/>
      <c r="G86" s="255"/>
      <c r="H86" s="255"/>
    </row>
    <row r="87" spans="1:8" x14ac:dyDescent="0.3">
      <c r="A87" s="315"/>
      <c r="B87" s="316"/>
      <c r="C87" s="316"/>
      <c r="D87" s="316"/>
      <c r="E87" s="316"/>
      <c r="F87" s="316"/>
      <c r="G87" s="316"/>
      <c r="H87" s="255"/>
    </row>
    <row r="88" spans="1:8" x14ac:dyDescent="0.3">
      <c r="A88" s="256"/>
      <c r="B88" s="256"/>
      <c r="C88" s="256"/>
      <c r="D88" s="256"/>
      <c r="E88" s="256"/>
      <c r="F88" s="255"/>
      <c r="G88" s="255"/>
      <c r="H88" s="255"/>
    </row>
    <row r="89" spans="1:8" x14ac:dyDescent="0.3">
      <c r="A89" s="316"/>
      <c r="B89" s="316"/>
      <c r="C89" s="316"/>
      <c r="D89" s="316"/>
      <c r="E89" s="316"/>
      <c r="F89" s="316"/>
      <c r="G89" s="316"/>
      <c r="H89" s="255"/>
    </row>
    <row r="90" spans="1:8" x14ac:dyDescent="0.3">
      <c r="A90" s="251"/>
      <c r="B90" s="255"/>
      <c r="C90" s="255"/>
      <c r="D90" s="255"/>
      <c r="E90" s="255"/>
      <c r="F90" s="255"/>
      <c r="G90" s="255"/>
      <c r="H90" s="255"/>
    </row>
    <row r="91" spans="1:8" x14ac:dyDescent="0.3">
      <c r="A91" s="318"/>
      <c r="B91" s="319"/>
      <c r="C91" s="319"/>
      <c r="D91" s="319"/>
      <c r="E91" s="319"/>
      <c r="F91" s="319"/>
      <c r="G91" s="319"/>
      <c r="H91" s="255"/>
    </row>
    <row r="92" spans="1:8" x14ac:dyDescent="0.3">
      <c r="A92" s="316"/>
      <c r="B92" s="316"/>
      <c r="C92" s="316"/>
      <c r="D92" s="316"/>
      <c r="E92" s="316"/>
      <c r="F92" s="316"/>
      <c r="G92" s="316"/>
      <c r="H92" s="255"/>
    </row>
    <row r="93" spans="1:8" x14ac:dyDescent="0.3">
      <c r="A93" s="316"/>
      <c r="B93" s="316"/>
      <c r="C93" s="316"/>
      <c r="D93" s="316"/>
      <c r="E93" s="316"/>
      <c r="F93" s="316"/>
      <c r="G93" s="316"/>
      <c r="H93" s="255"/>
    </row>
    <row r="94" spans="1:8" x14ac:dyDescent="0.3">
      <c r="A94" s="316"/>
      <c r="B94" s="316"/>
      <c r="C94" s="316"/>
      <c r="D94" s="316"/>
      <c r="E94" s="316"/>
      <c r="F94" s="316"/>
      <c r="G94" s="316"/>
      <c r="H94" s="255"/>
    </row>
    <row r="95" spans="1:8" x14ac:dyDescent="0.3">
      <c r="A95" s="316"/>
      <c r="B95" s="316"/>
      <c r="C95" s="316"/>
      <c r="D95" s="316"/>
      <c r="E95" s="316"/>
      <c r="F95" s="316"/>
      <c r="G95" s="316"/>
      <c r="H95" s="255"/>
    </row>
    <row r="96" spans="1:8" x14ac:dyDescent="0.3">
      <c r="A96" s="316"/>
      <c r="B96" s="316"/>
      <c r="C96" s="316"/>
      <c r="D96" s="316"/>
      <c r="E96" s="316"/>
      <c r="F96" s="316"/>
      <c r="G96" s="316"/>
      <c r="H96" s="255"/>
    </row>
    <row r="97" spans="1:8" x14ac:dyDescent="0.3">
      <c r="A97" s="251"/>
      <c r="B97" s="255"/>
      <c r="C97" s="255"/>
      <c r="D97" s="255"/>
      <c r="E97" s="255"/>
      <c r="F97" s="255"/>
      <c r="G97" s="255"/>
      <c r="H97" s="255"/>
    </row>
    <row r="98" spans="1:8" x14ac:dyDescent="0.3">
      <c r="A98" s="318"/>
      <c r="B98" s="319"/>
      <c r="C98" s="319"/>
      <c r="D98" s="319"/>
      <c r="E98" s="319"/>
      <c r="F98" s="319"/>
      <c r="G98" s="319"/>
      <c r="H98" s="255"/>
    </row>
    <row r="99" spans="1:8" x14ac:dyDescent="0.3">
      <c r="A99" s="316"/>
      <c r="B99" s="316"/>
      <c r="C99" s="316"/>
      <c r="D99" s="316"/>
      <c r="E99" s="316"/>
      <c r="F99" s="316"/>
      <c r="G99" s="316"/>
      <c r="H99" s="255"/>
    </row>
    <row r="100" spans="1:8" x14ac:dyDescent="0.3">
      <c r="A100" s="256"/>
      <c r="B100" s="256"/>
      <c r="C100" s="256"/>
      <c r="D100" s="256"/>
      <c r="E100" s="256"/>
      <c r="F100" s="255"/>
      <c r="G100" s="255"/>
      <c r="H100" s="255"/>
    </row>
    <row r="101" spans="1:8" x14ac:dyDescent="0.3">
      <c r="A101" s="316"/>
      <c r="B101" s="316"/>
      <c r="C101" s="316"/>
      <c r="D101" s="316"/>
      <c r="E101" s="316"/>
      <c r="F101" s="316"/>
      <c r="G101" s="316"/>
      <c r="H101" s="255"/>
    </row>
    <row r="102" spans="1:8" x14ac:dyDescent="0.3">
      <c r="A102" s="256"/>
      <c r="B102" s="256"/>
      <c r="C102" s="256"/>
      <c r="D102" s="256"/>
      <c r="E102" s="256"/>
      <c r="F102" s="255"/>
      <c r="G102" s="255"/>
      <c r="H102" s="255"/>
    </row>
    <row r="103" spans="1:8" x14ac:dyDescent="0.3">
      <c r="A103" s="251"/>
      <c r="B103" s="255"/>
      <c r="C103" s="255"/>
      <c r="D103" s="255"/>
      <c r="E103" s="255"/>
      <c r="F103" s="255"/>
      <c r="G103" s="255"/>
      <c r="H103" s="255"/>
    </row>
    <row r="104" spans="1:8" x14ac:dyDescent="0.3">
      <c r="A104" s="251"/>
      <c r="B104" s="255"/>
      <c r="C104" s="255"/>
      <c r="D104" s="255"/>
      <c r="E104" s="255"/>
      <c r="F104" s="255"/>
      <c r="G104" s="255"/>
      <c r="H104" s="255"/>
    </row>
    <row r="105" spans="1:8" x14ac:dyDescent="0.3">
      <c r="A105" s="315"/>
      <c r="B105" s="316"/>
      <c r="C105" s="316"/>
      <c r="D105" s="316"/>
      <c r="E105" s="316"/>
      <c r="F105" s="316"/>
      <c r="G105" s="316"/>
      <c r="H105" s="255"/>
    </row>
    <row r="106" spans="1:8" x14ac:dyDescent="0.3">
      <c r="A106" s="316"/>
      <c r="B106" s="316"/>
      <c r="C106" s="316"/>
      <c r="D106" s="316"/>
      <c r="E106" s="316"/>
      <c r="F106" s="316"/>
      <c r="G106" s="316"/>
      <c r="H106" s="255"/>
    </row>
    <row r="107" spans="1:8" x14ac:dyDescent="0.3">
      <c r="A107" s="316"/>
      <c r="B107" s="316"/>
      <c r="C107" s="316"/>
      <c r="D107" s="316"/>
      <c r="E107" s="316"/>
      <c r="F107" s="316"/>
      <c r="G107" s="316"/>
      <c r="H107" s="255"/>
    </row>
    <row r="108" spans="1:8" x14ac:dyDescent="0.3">
      <c r="A108" s="316"/>
      <c r="B108" s="316"/>
      <c r="C108" s="316"/>
      <c r="D108" s="316"/>
      <c r="E108" s="316"/>
      <c r="F108" s="316"/>
      <c r="G108" s="316"/>
      <c r="H108" s="255"/>
    </row>
    <row r="109" spans="1:8" x14ac:dyDescent="0.3">
      <c r="A109" s="251"/>
      <c r="B109" s="255"/>
      <c r="C109" s="255"/>
      <c r="D109" s="255"/>
      <c r="E109" s="255"/>
      <c r="F109" s="255"/>
      <c r="G109" s="255"/>
      <c r="H109" s="255"/>
    </row>
    <row r="110" spans="1:8" x14ac:dyDescent="0.3">
      <c r="A110" s="315"/>
      <c r="B110" s="316"/>
      <c r="C110" s="316"/>
      <c r="D110" s="316"/>
      <c r="E110" s="316"/>
      <c r="F110" s="316"/>
      <c r="G110" s="316"/>
      <c r="H110" s="255"/>
    </row>
    <row r="111" spans="1:8" x14ac:dyDescent="0.3">
      <c r="A111" s="251"/>
      <c r="B111" s="255"/>
      <c r="C111" s="255"/>
      <c r="D111" s="255"/>
      <c r="E111" s="255"/>
      <c r="F111" s="255"/>
      <c r="G111" s="255"/>
      <c r="H111" s="255"/>
    </row>
    <row r="112" spans="1:8" ht="36" customHeight="1" x14ac:dyDescent="0.3">
      <c r="A112" s="315"/>
      <c r="B112" s="316"/>
      <c r="C112" s="316"/>
      <c r="D112" s="316"/>
      <c r="E112" s="316"/>
      <c r="F112" s="316"/>
      <c r="G112" s="316"/>
      <c r="H112" s="255"/>
    </row>
    <row r="113" spans="1:8" x14ac:dyDescent="0.3">
      <c r="A113" s="317"/>
      <c r="B113" s="317"/>
      <c r="C113" s="317"/>
      <c r="D113" s="317"/>
      <c r="E113" s="317"/>
      <c r="F113" s="317"/>
      <c r="G113" s="317"/>
      <c r="H113" s="257"/>
    </row>
  </sheetData>
  <dataConsolidate/>
  <mergeCells count="43">
    <mergeCell ref="B7:G7"/>
    <mergeCell ref="H7:J7"/>
    <mergeCell ref="A1:J1"/>
    <mergeCell ref="B2:I2"/>
    <mergeCell ref="B3:I3"/>
    <mergeCell ref="B4:I4"/>
    <mergeCell ref="B5:I5"/>
    <mergeCell ref="A83:G83"/>
    <mergeCell ref="A8:A10"/>
    <mergeCell ref="B8:D8"/>
    <mergeCell ref="E8:E10"/>
    <mergeCell ref="F8:G8"/>
    <mergeCell ref="B9:B10"/>
    <mergeCell ref="C9:C10"/>
    <mergeCell ref="D9:D10"/>
    <mergeCell ref="F9:F10"/>
    <mergeCell ref="G9:G10"/>
    <mergeCell ref="I9:I10"/>
    <mergeCell ref="J9:J10"/>
    <mergeCell ref="A79:G80"/>
    <mergeCell ref="A81:G81"/>
    <mergeCell ref="H8:H10"/>
    <mergeCell ref="I8:J8"/>
    <mergeCell ref="A99:G99"/>
    <mergeCell ref="A84:G84"/>
    <mergeCell ref="A85:G85"/>
    <mergeCell ref="A87:G87"/>
    <mergeCell ref="A89:G89"/>
    <mergeCell ref="A91:G91"/>
    <mergeCell ref="A92:G92"/>
    <mergeCell ref="A93:G93"/>
    <mergeCell ref="A94:G94"/>
    <mergeCell ref="A95:G95"/>
    <mergeCell ref="A96:G96"/>
    <mergeCell ref="A98:G98"/>
    <mergeCell ref="A112:G112"/>
    <mergeCell ref="A113:G113"/>
    <mergeCell ref="A101:G101"/>
    <mergeCell ref="A105:G105"/>
    <mergeCell ref="A106:G106"/>
    <mergeCell ref="A107:G107"/>
    <mergeCell ref="A108:G108"/>
    <mergeCell ref="A110:G110"/>
  </mergeCells>
  <pageMargins left="0.78740157480314965" right="0.78740157480314965" top="0.39370078740157483" bottom="0.39370078740157483" header="0.11811023622047245" footer="0.11811023622047245"/>
  <pageSetup paperSize="9" scale="40" orientation="landscape" cellComments="atEnd" r:id="rId1"/>
  <headerFooter alignWithMargins="0"/>
  <rowBreaks count="1" manualBreakCount="1">
    <brk id="4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54"/>
  <sheetViews>
    <sheetView topLeftCell="A18" zoomScale="80" zoomScaleNormal="80" workbookViewId="0">
      <selection activeCell="C62" sqref="C62"/>
    </sheetView>
  </sheetViews>
  <sheetFormatPr defaultRowHeight="14.5" x14ac:dyDescent="0.35"/>
  <cols>
    <col min="1" max="1" width="7.81640625" customWidth="1"/>
    <col min="2" max="2" width="15" customWidth="1"/>
    <col min="3" max="3" width="114.81640625" customWidth="1"/>
  </cols>
  <sheetData>
    <row r="1" spans="1:3" ht="18.5" x14ac:dyDescent="0.45">
      <c r="A1" s="44" t="s">
        <v>70</v>
      </c>
    </row>
    <row r="2" spans="1:3" ht="14.25" customHeight="1" x14ac:dyDescent="0.45">
      <c r="A2" s="44"/>
    </row>
    <row r="3" spans="1:3" ht="14.25" customHeight="1" x14ac:dyDescent="0.35">
      <c r="A3" s="76" t="s">
        <v>109</v>
      </c>
    </row>
    <row r="4" spans="1:3" ht="14.25" customHeight="1" x14ac:dyDescent="0.35">
      <c r="A4" s="73"/>
    </row>
    <row r="5" spans="1:3" ht="14.25" customHeight="1" x14ac:dyDescent="0.35">
      <c r="A5" s="77" t="s">
        <v>2</v>
      </c>
      <c r="B5" s="78" t="s">
        <v>101</v>
      </c>
    </row>
    <row r="6" spans="1:3" x14ac:dyDescent="0.35">
      <c r="A6" s="46" t="s">
        <v>7</v>
      </c>
      <c r="B6" s="49" t="s">
        <v>71</v>
      </c>
    </row>
    <row r="7" spans="1:3" x14ac:dyDescent="0.35">
      <c r="A7" s="47" t="s">
        <v>49</v>
      </c>
      <c r="B7" s="55" t="s">
        <v>117</v>
      </c>
      <c r="C7" s="55"/>
    </row>
    <row r="8" spans="1:3" x14ac:dyDescent="0.35">
      <c r="A8" s="47" t="s">
        <v>48</v>
      </c>
      <c r="B8" s="55" t="s">
        <v>118</v>
      </c>
      <c r="C8" s="55"/>
    </row>
    <row r="9" spans="1:3" x14ac:dyDescent="0.35">
      <c r="A9" s="47" t="s">
        <v>50</v>
      </c>
      <c r="B9" s="55" t="s">
        <v>139</v>
      </c>
      <c r="C9" s="55"/>
    </row>
    <row r="10" spans="1:3" x14ac:dyDescent="0.35">
      <c r="A10" s="47" t="s">
        <v>51</v>
      </c>
      <c r="B10" t="s">
        <v>95</v>
      </c>
    </row>
    <row r="11" spans="1:3" x14ac:dyDescent="0.35">
      <c r="A11" s="47" t="s">
        <v>52</v>
      </c>
      <c r="B11" t="s">
        <v>72</v>
      </c>
    </row>
    <row r="12" spans="1:3" x14ac:dyDescent="0.35">
      <c r="A12" s="47" t="s">
        <v>58</v>
      </c>
      <c r="B12" t="s">
        <v>198</v>
      </c>
    </row>
    <row r="13" spans="1:3" x14ac:dyDescent="0.35">
      <c r="A13" s="47" t="s">
        <v>138</v>
      </c>
      <c r="B13" s="55" t="s">
        <v>119</v>
      </c>
    </row>
    <row r="14" spans="1:3" x14ac:dyDescent="0.35">
      <c r="A14" s="47"/>
    </row>
    <row r="15" spans="1:3" x14ac:dyDescent="0.35">
      <c r="A15" s="46" t="s">
        <v>8</v>
      </c>
      <c r="B15" s="49" t="s">
        <v>120</v>
      </c>
    </row>
    <row r="16" spans="1:3" ht="15" customHeight="1" x14ac:dyDescent="0.35">
      <c r="A16" s="47" t="s">
        <v>53</v>
      </c>
      <c r="B16" s="354" t="s">
        <v>121</v>
      </c>
      <c r="C16" s="354"/>
    </row>
    <row r="17" spans="1:3" x14ac:dyDescent="0.35">
      <c r="A17" s="47" t="s">
        <v>54</v>
      </c>
      <c r="B17" s="55" t="s">
        <v>122</v>
      </c>
      <c r="C17" s="55"/>
    </row>
    <row r="18" spans="1:3" ht="15.75" customHeight="1" x14ac:dyDescent="0.35">
      <c r="A18" s="47" t="s">
        <v>59</v>
      </c>
      <c r="B18" s="354" t="s">
        <v>144</v>
      </c>
      <c r="C18" s="354"/>
    </row>
    <row r="19" spans="1:3" x14ac:dyDescent="0.35">
      <c r="A19" s="47" t="s">
        <v>123</v>
      </c>
      <c r="B19" t="s">
        <v>143</v>
      </c>
    </row>
    <row r="20" spans="1:3" x14ac:dyDescent="0.35">
      <c r="A20" s="47" t="s">
        <v>124</v>
      </c>
      <c r="B20" t="s">
        <v>125</v>
      </c>
    </row>
    <row r="21" spans="1:3" x14ac:dyDescent="0.35">
      <c r="A21" s="47"/>
    </row>
    <row r="22" spans="1:3" x14ac:dyDescent="0.35">
      <c r="A22" s="46" t="s">
        <v>9</v>
      </c>
      <c r="B22" s="49" t="s">
        <v>140</v>
      </c>
    </row>
    <row r="23" spans="1:3" ht="33" customHeight="1" x14ac:dyDescent="0.35">
      <c r="A23" s="47" t="s">
        <v>73</v>
      </c>
      <c r="B23" s="354" t="s">
        <v>142</v>
      </c>
      <c r="C23" s="354"/>
    </row>
    <row r="24" spans="1:3" x14ac:dyDescent="0.35">
      <c r="A24" s="47" t="s">
        <v>74</v>
      </c>
      <c r="B24" t="s">
        <v>96</v>
      </c>
    </row>
    <row r="25" spans="1:3" x14ac:dyDescent="0.35">
      <c r="A25" s="47" t="s">
        <v>141</v>
      </c>
      <c r="B25" t="s">
        <v>97</v>
      </c>
    </row>
    <row r="26" spans="1:3" x14ac:dyDescent="0.35">
      <c r="A26" s="47"/>
    </row>
    <row r="27" spans="1:3" x14ac:dyDescent="0.35">
      <c r="A27" s="79" t="s">
        <v>3</v>
      </c>
      <c r="B27" s="80" t="s">
        <v>99</v>
      </c>
    </row>
    <row r="28" spans="1:3" x14ac:dyDescent="0.35">
      <c r="A28" s="46" t="s">
        <v>10</v>
      </c>
      <c r="B28" s="49" t="s">
        <v>147</v>
      </c>
    </row>
    <row r="29" spans="1:3" x14ac:dyDescent="0.35">
      <c r="A29" s="47" t="s">
        <v>75</v>
      </c>
      <c r="B29" t="s">
        <v>148</v>
      </c>
    </row>
    <row r="30" spans="1:3" x14ac:dyDescent="0.35">
      <c r="A30" s="47" t="s">
        <v>76</v>
      </c>
      <c r="B30" t="s">
        <v>148</v>
      </c>
    </row>
    <row r="31" spans="1:3" x14ac:dyDescent="0.35">
      <c r="A31" s="47" t="s">
        <v>77</v>
      </c>
      <c r="B31" t="s">
        <v>148</v>
      </c>
    </row>
    <row r="32" spans="1:3" x14ac:dyDescent="0.35">
      <c r="A32" s="47" t="s">
        <v>149</v>
      </c>
      <c r="B32" t="s">
        <v>148</v>
      </c>
    </row>
    <row r="33" spans="1:14" x14ac:dyDescent="0.35">
      <c r="A33" s="48"/>
    </row>
    <row r="34" spans="1:14" x14ac:dyDescent="0.35">
      <c r="A34" s="45" t="s">
        <v>11</v>
      </c>
      <c r="B34" s="49" t="s">
        <v>150</v>
      </c>
    </row>
    <row r="35" spans="1:14" ht="33" customHeight="1" x14ac:dyDescent="0.35">
      <c r="A35" s="47" t="s">
        <v>78</v>
      </c>
      <c r="B35" s="354" t="s">
        <v>100</v>
      </c>
      <c r="C35" s="354"/>
    </row>
    <row r="36" spans="1:14" x14ac:dyDescent="0.35">
      <c r="A36" s="38" t="s">
        <v>79</v>
      </c>
      <c r="B36" t="s">
        <v>199</v>
      </c>
    </row>
    <row r="37" spans="1:14" x14ac:dyDescent="0.35">
      <c r="A37" s="38" t="s">
        <v>80</v>
      </c>
      <c r="B37" s="55" t="s">
        <v>151</v>
      </c>
    </row>
    <row r="38" spans="1:14" x14ac:dyDescent="0.35">
      <c r="A38" s="38" t="s">
        <v>81</v>
      </c>
      <c r="B38" t="s">
        <v>152</v>
      </c>
    </row>
    <row r="39" spans="1:14" x14ac:dyDescent="0.35">
      <c r="A39" s="38" t="s">
        <v>82</v>
      </c>
      <c r="B39" t="s">
        <v>153</v>
      </c>
    </row>
    <row r="40" spans="1:14" x14ac:dyDescent="0.35">
      <c r="A40" s="38" t="s">
        <v>154</v>
      </c>
      <c r="B40" t="s">
        <v>163</v>
      </c>
    </row>
    <row r="41" spans="1:14" x14ac:dyDescent="0.35">
      <c r="A41" s="38" t="s">
        <v>157</v>
      </c>
      <c r="B41" t="s">
        <v>98</v>
      </c>
    </row>
    <row r="42" spans="1:14" ht="13.5" customHeight="1" thickBot="1" x14ac:dyDescent="0.4">
      <c r="A42" s="38"/>
    </row>
    <row r="43" spans="1:14" ht="29" hidden="1" x14ac:dyDescent="0.35">
      <c r="A43" s="38"/>
      <c r="B43" s="50" t="s">
        <v>1</v>
      </c>
      <c r="C43" s="53" t="s">
        <v>84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30" hidden="1" customHeight="1" x14ac:dyDescent="0.35">
      <c r="B44" s="91" t="s">
        <v>0</v>
      </c>
      <c r="C44" s="92" t="s">
        <v>55</v>
      </c>
    </row>
    <row r="45" spans="1:14" ht="30" customHeight="1" x14ac:dyDescent="0.35">
      <c r="B45" s="93" t="s">
        <v>83</v>
      </c>
      <c r="C45" s="94" t="s">
        <v>155</v>
      </c>
    </row>
    <row r="46" spans="1:14" ht="30" customHeight="1" x14ac:dyDescent="0.35">
      <c r="B46" s="51" t="s">
        <v>56</v>
      </c>
      <c r="C46" s="81" t="s">
        <v>107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30" customHeight="1" thickBot="1" x14ac:dyDescent="0.4">
      <c r="B47" s="52" t="s">
        <v>57</v>
      </c>
      <c r="C47" s="54" t="s">
        <v>156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9" spans="1:6" ht="33.75" customHeight="1" x14ac:dyDescent="0.35">
      <c r="A49" s="47" t="s">
        <v>161</v>
      </c>
      <c r="B49" s="353" t="s">
        <v>158</v>
      </c>
      <c r="C49" s="353"/>
      <c r="D49" s="353"/>
      <c r="E49" s="353"/>
      <c r="F49" s="353"/>
    </row>
    <row r="51" spans="1:6" x14ac:dyDescent="0.35">
      <c r="A51" s="82" t="s">
        <v>4</v>
      </c>
      <c r="B51" s="78" t="s">
        <v>102</v>
      </c>
    </row>
    <row r="52" spans="1:6" x14ac:dyDescent="0.35">
      <c r="A52" s="55"/>
      <c r="B52" s="55" t="s">
        <v>108</v>
      </c>
    </row>
    <row r="53" spans="1:6" x14ac:dyDescent="0.35">
      <c r="A53" s="55"/>
      <c r="B53" s="55"/>
    </row>
    <row r="54" spans="1:6" x14ac:dyDescent="0.35">
      <c r="A54" s="82"/>
      <c r="B54" s="78"/>
    </row>
  </sheetData>
  <mergeCells count="5">
    <mergeCell ref="B49:F49"/>
    <mergeCell ref="B35:C35"/>
    <mergeCell ref="B23:C23"/>
    <mergeCell ref="B18:C18"/>
    <mergeCell ref="B16:C16"/>
  </mergeCells>
  <pageMargins left="0.7" right="0.7" top="0.78740157499999996" bottom="0.78740157499999996" header="0.3" footer="0.3"/>
  <pageSetup paperSize="9" scale="70" orientation="landscape" r:id="rId1"/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1. Titulní strana</vt:lpstr>
      <vt:lpstr>2. Stav realizace</vt:lpstr>
      <vt:lpstr>3. Finanční zpráva</vt:lpstr>
      <vt:lpstr>Postup pro vyplnění</vt:lpstr>
      <vt:lpstr>'2. Stav realizace'!Názvy_tisku</vt:lpstr>
      <vt:lpstr>'3. Finanční zpráva'!Názvy_tisku</vt:lpstr>
      <vt:lpstr>'1. Titulní strana'!Oblast_tisku</vt:lpstr>
      <vt:lpstr>'2. Stav realizace'!Oblast_tisku</vt:lpstr>
      <vt:lpstr>'3. Finanční zpráva'!Oblast_tisku</vt:lpstr>
      <vt:lpstr>'Postup pro vyplnění'!Oblast_tisku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pudilova</dc:creator>
  <cp:lastModifiedBy>Gabriela Jičínská</cp:lastModifiedBy>
  <cp:lastPrinted>2019-12-02T15:07:06Z</cp:lastPrinted>
  <dcterms:created xsi:type="dcterms:W3CDTF">2016-04-27T11:27:17Z</dcterms:created>
  <dcterms:modified xsi:type="dcterms:W3CDTF">2024-02-21T12:52:55Z</dcterms:modified>
</cp:coreProperties>
</file>